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 activeTab="1"/>
  </bookViews>
  <sheets>
    <sheet name="Biểu1" sheetId="1" r:id="rId1"/>
    <sheet name="Biểu2" sheetId="2" r:id="rId2"/>
  </sheets>
  <definedNames>
    <definedName name="_xlnm._FilterDatabase" localSheetId="0" hidden="1">Biểu1!$A$6:$AF$76</definedName>
    <definedName name="_xlnm.Print_Titles" localSheetId="0">Biểu1!$4:$5</definedName>
    <definedName name="_xlnm.Print_Titles" localSheetId="1">Biểu2!$5:$6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" i="2" l="1"/>
  <c r="M7" i="2"/>
  <c r="Q6" i="1"/>
  <c r="P6" i="1"/>
  <c r="I22" i="2" l="1"/>
  <c r="I23" i="2"/>
  <c r="G22" i="2"/>
  <c r="G23" i="2"/>
  <c r="E23" i="2"/>
  <c r="E22" i="2"/>
  <c r="H44" i="1"/>
  <c r="E44" i="1"/>
  <c r="F44" i="1"/>
  <c r="G44" i="1"/>
  <c r="I20" i="2"/>
  <c r="G20" i="2"/>
  <c r="E20" i="2"/>
  <c r="F10" i="1"/>
  <c r="E10" i="1"/>
  <c r="H10" i="1"/>
  <c r="J10" i="1"/>
  <c r="K10" i="1" s="1"/>
  <c r="H20" i="1"/>
  <c r="K20" i="1" s="1"/>
  <c r="H23" i="1"/>
  <c r="H28" i="1"/>
  <c r="H37" i="1"/>
  <c r="H55" i="1"/>
  <c r="K55" i="1" s="1"/>
  <c r="H72" i="1"/>
  <c r="D10" i="1"/>
  <c r="D20" i="1"/>
  <c r="D23" i="1"/>
  <c r="D28" i="1"/>
  <c r="D37" i="1"/>
  <c r="D44" i="1"/>
  <c r="D55" i="1"/>
  <c r="D72" i="1"/>
  <c r="C6" i="1"/>
  <c r="G26" i="2"/>
  <c r="J72" i="1"/>
  <c r="K73" i="1"/>
  <c r="I73" i="1"/>
  <c r="G73" i="1"/>
  <c r="F72" i="1"/>
  <c r="E72" i="1"/>
  <c r="K56" i="1"/>
  <c r="I56" i="1"/>
  <c r="G56" i="1"/>
  <c r="G54" i="1"/>
  <c r="J55" i="1"/>
  <c r="J28" i="1"/>
  <c r="J20" i="1"/>
  <c r="J23" i="1"/>
  <c r="J37" i="1"/>
  <c r="J44" i="1"/>
  <c r="F55" i="1"/>
  <c r="F20" i="1"/>
  <c r="F23" i="1"/>
  <c r="F28" i="1"/>
  <c r="F37" i="1"/>
  <c r="E55" i="1"/>
  <c r="E20" i="1"/>
  <c r="E23" i="1"/>
  <c r="E28" i="1"/>
  <c r="I28" i="1" s="1"/>
  <c r="E37" i="1"/>
  <c r="I37" i="1" s="1"/>
  <c r="I30" i="2"/>
  <c r="G30" i="2"/>
  <c r="E30" i="2"/>
  <c r="I28" i="2"/>
  <c r="G28" i="2"/>
  <c r="E28" i="2"/>
  <c r="I26" i="2"/>
  <c r="E26" i="2"/>
  <c r="K71" i="1"/>
  <c r="I71" i="1"/>
  <c r="G71" i="1"/>
  <c r="K70" i="1"/>
  <c r="I70" i="1"/>
  <c r="G70" i="1"/>
  <c r="K69" i="1"/>
  <c r="I69" i="1"/>
  <c r="G69" i="1"/>
  <c r="K68" i="1"/>
  <c r="I68" i="1"/>
  <c r="G68" i="1"/>
  <c r="K67" i="1"/>
  <c r="I67" i="1"/>
  <c r="G67" i="1"/>
  <c r="K66" i="1"/>
  <c r="I66" i="1"/>
  <c r="G66" i="1"/>
  <c r="K65" i="1"/>
  <c r="I65" i="1"/>
  <c r="G65" i="1"/>
  <c r="K64" i="1"/>
  <c r="I64" i="1"/>
  <c r="G64" i="1"/>
  <c r="K63" i="1"/>
  <c r="I63" i="1"/>
  <c r="G63" i="1"/>
  <c r="K62" i="1"/>
  <c r="I62" i="1"/>
  <c r="G62" i="1"/>
  <c r="K61" i="1"/>
  <c r="I61" i="1"/>
  <c r="G61" i="1"/>
  <c r="K60" i="1"/>
  <c r="I60" i="1"/>
  <c r="G60" i="1"/>
  <c r="K59" i="1"/>
  <c r="I59" i="1"/>
  <c r="G59" i="1"/>
  <c r="K58" i="1"/>
  <c r="I58" i="1"/>
  <c r="G58" i="1"/>
  <c r="K57" i="1"/>
  <c r="I57" i="1"/>
  <c r="G57" i="1"/>
  <c r="K38" i="1"/>
  <c r="K43" i="1"/>
  <c r="I43" i="1"/>
  <c r="I41" i="1"/>
  <c r="G42" i="1"/>
  <c r="G38" i="1"/>
  <c r="G39" i="1"/>
  <c r="G40" i="1"/>
  <c r="G41" i="1"/>
  <c r="G36" i="1"/>
  <c r="G43" i="1"/>
  <c r="K45" i="1"/>
  <c r="K46" i="1"/>
  <c r="K47" i="1"/>
  <c r="K48" i="1"/>
  <c r="K49" i="1"/>
  <c r="K50" i="1"/>
  <c r="K51" i="1"/>
  <c r="K52" i="1"/>
  <c r="K53" i="1"/>
  <c r="K54" i="1"/>
  <c r="I45" i="1"/>
  <c r="I46" i="1"/>
  <c r="I47" i="1"/>
  <c r="I48" i="1"/>
  <c r="I49" i="1"/>
  <c r="I50" i="1"/>
  <c r="I51" i="1"/>
  <c r="I52" i="1"/>
  <c r="I53" i="1"/>
  <c r="I54" i="1"/>
  <c r="G53" i="1"/>
  <c r="G52" i="1"/>
  <c r="G51" i="1"/>
  <c r="G50" i="1"/>
  <c r="G49" i="1"/>
  <c r="G48" i="1"/>
  <c r="G47" i="1"/>
  <c r="G46" i="1"/>
  <c r="G45" i="1"/>
  <c r="K44" i="1"/>
  <c r="I17" i="2"/>
  <c r="G17" i="2"/>
  <c r="E17" i="2"/>
  <c r="I14" i="2"/>
  <c r="G14" i="2"/>
  <c r="E14" i="2"/>
  <c r="I11" i="2"/>
  <c r="G11" i="2"/>
  <c r="E11" i="2"/>
  <c r="I10" i="2"/>
  <c r="G10" i="2"/>
  <c r="E10" i="2"/>
  <c r="G13" i="1"/>
  <c r="G14" i="1"/>
  <c r="G15" i="1"/>
  <c r="G16" i="1"/>
  <c r="G17" i="1"/>
  <c r="G18" i="1"/>
  <c r="G12" i="1"/>
  <c r="G11" i="1"/>
  <c r="I38" i="1"/>
  <c r="I39" i="1"/>
  <c r="I40" i="1"/>
  <c r="I42" i="1"/>
  <c r="K39" i="1"/>
  <c r="K40" i="1"/>
  <c r="K41" i="1"/>
  <c r="K42" i="1"/>
  <c r="K29" i="1"/>
  <c r="K30" i="1"/>
  <c r="K31" i="1"/>
  <c r="K32" i="1"/>
  <c r="K33" i="1"/>
  <c r="K34" i="1"/>
  <c r="K35" i="1"/>
  <c r="K36" i="1"/>
  <c r="I29" i="1"/>
  <c r="I30" i="1"/>
  <c r="I31" i="1"/>
  <c r="I32" i="1"/>
  <c r="I33" i="1"/>
  <c r="I34" i="1"/>
  <c r="I35" i="1"/>
  <c r="I36" i="1"/>
  <c r="G29" i="1"/>
  <c r="G30" i="1"/>
  <c r="G31" i="1"/>
  <c r="G32" i="1"/>
  <c r="G33" i="1"/>
  <c r="G34" i="1"/>
  <c r="G35" i="1"/>
  <c r="K28" i="1"/>
  <c r="K25" i="1"/>
  <c r="K26" i="1"/>
  <c r="K27" i="1"/>
  <c r="I25" i="1"/>
  <c r="I26" i="1"/>
  <c r="I27" i="1"/>
  <c r="G24" i="1"/>
  <c r="G25" i="1"/>
  <c r="G26" i="1"/>
  <c r="G27" i="1"/>
  <c r="G19" i="1"/>
  <c r="G21" i="1"/>
  <c r="G22" i="1"/>
  <c r="I12" i="1"/>
  <c r="I13" i="1"/>
  <c r="I14" i="1"/>
  <c r="I15" i="1"/>
  <c r="I16" i="1"/>
  <c r="I17" i="1"/>
  <c r="I18" i="1"/>
  <c r="I19" i="1"/>
  <c r="I21" i="1"/>
  <c r="I22" i="1"/>
  <c r="K12" i="1"/>
  <c r="K13" i="1"/>
  <c r="K14" i="1"/>
  <c r="K15" i="1"/>
  <c r="K16" i="1"/>
  <c r="K17" i="1"/>
  <c r="K18" i="1"/>
  <c r="K19" i="1"/>
  <c r="K21" i="1"/>
  <c r="K22" i="1"/>
  <c r="G20" i="1" l="1"/>
  <c r="G72" i="1"/>
  <c r="G10" i="1"/>
  <c r="I10" i="1"/>
  <c r="G28" i="1"/>
  <c r="F6" i="1"/>
  <c r="K37" i="1"/>
  <c r="I72" i="1"/>
  <c r="H6" i="1"/>
  <c r="G37" i="1"/>
  <c r="E6" i="1"/>
  <c r="K23" i="1"/>
  <c r="D6" i="1"/>
  <c r="I20" i="1"/>
  <c r="G23" i="1"/>
  <c r="I44" i="1"/>
  <c r="J6" i="1"/>
  <c r="K6" i="1" s="1"/>
  <c r="K72" i="1"/>
  <c r="I23" i="1"/>
  <c r="G55" i="1"/>
  <c r="I55" i="1"/>
  <c r="G6" i="1" l="1"/>
  <c r="I6" i="1"/>
</calcChain>
</file>

<file path=xl/sharedStrings.xml><?xml version="1.0" encoding="utf-8"?>
<sst xmlns="http://schemas.openxmlformats.org/spreadsheetml/2006/main" count="355" uniqueCount="149">
  <si>
    <t>TT</t>
  </si>
  <si>
    <t>Hộ</t>
  </si>
  <si>
    <t>Nghèo</t>
  </si>
  <si>
    <t>Các điều kiện kèm theo</t>
  </si>
  <si>
    <t>ĐK1</t>
  </si>
  <si>
    <t>ĐK 2</t>
  </si>
  <si>
    <t>ĐK3</t>
  </si>
  <si>
    <t>ĐK4</t>
  </si>
  <si>
    <t>Ghi chú</t>
  </si>
  <si>
    <t>Tổng số
 xã</t>
  </si>
  <si>
    <t>Tổng số
 ấp</t>
  </si>
  <si>
    <t>Tổng số 
hộ</t>
  </si>
  <si>
    <t>Số hộ 
DTTS</t>
  </si>
  <si>
    <t>Tỷ lệ 
(%)</t>
  </si>
  <si>
    <t>Tổng số 
hộ nghèo</t>
  </si>
  <si>
    <t>Số hộ nghèo
 DTTS</t>
  </si>
  <si>
    <t>Số hộ nghèo</t>
  </si>
  <si>
    <t>Tên Tỉnh, huyện, 
xã</t>
  </si>
  <si>
    <t>I</t>
  </si>
  <si>
    <t>II</t>
  </si>
  <si>
    <t>Huyện Tiểu Cần</t>
  </si>
  <si>
    <t>Xã Tập Ngãi</t>
  </si>
  <si>
    <t>Xã Phú Cần</t>
  </si>
  <si>
    <t>Xã Hiếu Tử</t>
  </si>
  <si>
    <t>Xã Hiếu Trung</t>
  </si>
  <si>
    <t>Xã Hùng Hòa</t>
  </si>
  <si>
    <t>Xã Long Thới</t>
  </si>
  <si>
    <t>Xã Tân Hùng</t>
  </si>
  <si>
    <t>Xã Tân Hòa</t>
  </si>
  <si>
    <t>Các điều kiện 
kèm theo</t>
  </si>
  <si>
    <t>Xã thuộc
 khu vực</t>
  </si>
  <si>
    <t>TT Tiểu Cần</t>
  </si>
  <si>
    <t>VMĐT</t>
  </si>
  <si>
    <t>Thuộc khu vực</t>
  </si>
  <si>
    <t>Càng Long</t>
  </si>
  <si>
    <t>Xã Bình Phú</t>
  </si>
  <si>
    <t>Xã Phương Thạnh</t>
  </si>
  <si>
    <t>Ấp Nguyệt Lãng A</t>
  </si>
  <si>
    <t>x</t>
  </si>
  <si>
    <t>Ấp Nguyệt Lãng B</t>
  </si>
  <si>
    <t>Phường 3</t>
  </si>
  <si>
    <t>03</t>
  </si>
  <si>
    <t>950</t>
  </si>
  <si>
    <t>248</t>
  </si>
  <si>
    <t>0</t>
  </si>
  <si>
    <t>Phường 7</t>
  </si>
  <si>
    <t>10</t>
  </si>
  <si>
    <t>4.516</t>
  </si>
  <si>
    <t>768</t>
  </si>
  <si>
    <t>15</t>
  </si>
  <si>
    <t>05</t>
  </si>
  <si>
    <t>Phường 8</t>
  </si>
  <si>
    <t>07</t>
  </si>
  <si>
    <t>2.647</t>
  </si>
  <si>
    <t>1.724</t>
  </si>
  <si>
    <t>11</t>
  </si>
  <si>
    <t>Phường 9</t>
  </si>
  <si>
    <t>08</t>
  </si>
  <si>
    <t>4.409</t>
  </si>
  <si>
    <t>1.649</t>
  </si>
  <si>
    <t>60</t>
  </si>
  <si>
    <t>52</t>
  </si>
  <si>
    <t>TP Trà Vinh</t>
  </si>
  <si>
    <t>III</t>
  </si>
  <si>
    <t>IV</t>
  </si>
  <si>
    <t>Xã Mỹ Hòa</t>
  </si>
  <si>
    <t>Xã Hiệp Hòa</t>
  </si>
  <si>
    <t>Xã Kim Hòa</t>
  </si>
  <si>
    <t>Xã Thuận Hòa</t>
  </si>
  <si>
    <t>V</t>
  </si>
  <si>
    <t>Xã Trường Thọ</t>
  </si>
  <si>
    <t>Xã Nhị Trường</t>
  </si>
  <si>
    <t>Xã Long Sơn</t>
  </si>
  <si>
    <t>Xã Thạnh Hòa Sơn</t>
  </si>
  <si>
    <t>Huyện Cầu Ngang</t>
  </si>
  <si>
    <t>Ấp Giữa</t>
  </si>
  <si>
    <t>NTM</t>
  </si>
  <si>
    <t>Thị trấn Cầu Kè</t>
  </si>
  <si>
    <t>Xã Hòa Ân</t>
  </si>
  <si>
    <t>Xã Hòa Tân</t>
  </si>
  <si>
    <t>Xã Châu Điền</t>
  </si>
  <si>
    <t>Xã Phong Phú</t>
  </si>
  <si>
    <t>Xã Phong Thạnh</t>
  </si>
  <si>
    <t>Ấp II</t>
  </si>
  <si>
    <t>Huyện Cầu Kè</t>
  </si>
  <si>
    <t>Huyện Càng Long</t>
  </si>
  <si>
    <t>Huyện Châu Thành</t>
  </si>
  <si>
    <t>Xã Đa Lộc</t>
  </si>
  <si>
    <t>Xã Hòa Lợi</t>
  </si>
  <si>
    <t>Xã Song Lộc</t>
  </si>
  <si>
    <t>Xã Mỹ Chánh</t>
  </si>
  <si>
    <t>Xã Phước Hảo</t>
  </si>
  <si>
    <t>Xã Nguyệt Hóa</t>
  </si>
  <si>
    <t>Xã Lương Hòa</t>
  </si>
  <si>
    <t>Xã Lương Hòa A</t>
  </si>
  <si>
    <t>Xã Hòa Thuận</t>
  </si>
  <si>
    <t>Thị trấn Châu Thành</t>
  </si>
  <si>
    <t>VI</t>
  </si>
  <si>
    <t>Ấp Phú Mỹ</t>
  </si>
  <si>
    <t>Ấp ÔKaĐa</t>
  </si>
  <si>
    <t>Ấp Đa Hòa</t>
  </si>
  <si>
    <t>Xã Thanh Sơn</t>
  </si>
  <si>
    <t>Xã Hàm Giang</t>
  </si>
  <si>
    <t>Xã Ngãi Xuyên</t>
  </si>
  <si>
    <t>Xã Phước Hưng</t>
  </si>
  <si>
    <t>Xã Đại An</t>
  </si>
  <si>
    <t>Xã Hàm Tân</t>
  </si>
  <si>
    <t>Xã Lưu Nghiệp Anh</t>
  </si>
  <si>
    <t>Xã Tân Sơn</t>
  </si>
  <si>
    <t>Thị trấn Trà Cú</t>
  </si>
  <si>
    <t>Xã Long Hiệp</t>
  </si>
  <si>
    <t>Xã Tập Sơn</t>
  </si>
  <si>
    <t>Xã Ngọc Biên</t>
  </si>
  <si>
    <t>Xã Kim Sơn</t>
  </si>
  <si>
    <t>Thị trấn Định An</t>
  </si>
  <si>
    <t>Xã An Quảng Hữu</t>
  </si>
  <si>
    <t>Xã Tân Hiệp</t>
  </si>
  <si>
    <t>Huyện Trà Cú</t>
  </si>
  <si>
    <t>VII</t>
  </si>
  <si>
    <t>VIII</t>
  </si>
  <si>
    <t>Ấp Trà Cú C</t>
  </si>
  <si>
    <t>Ấp Sóc Tro Dưới</t>
  </si>
  <si>
    <t>Ấp Ba Trạch B</t>
  </si>
  <si>
    <t>1</t>
  </si>
  <si>
    <t>Xã Đôn Xuân</t>
  </si>
  <si>
    <t>Xã Đôn Châu</t>
  </si>
  <si>
    <t>80,43</t>
  </si>
  <si>
    <t>12,82</t>
  </si>
  <si>
    <t>85,39</t>
  </si>
  <si>
    <t>Xã Ngũ Lạc</t>
  </si>
  <si>
    <t>63,88</t>
  </si>
  <si>
    <t>9,87</t>
  </si>
  <si>
    <t>77,01</t>
  </si>
  <si>
    <t>Xã Long Vĩnh</t>
  </si>
  <si>
    <t>27,31</t>
  </si>
  <si>
    <t>Huyện Duyên Hải</t>
  </si>
  <si>
    <t>100</t>
  </si>
  <si>
    <t>ĐK2</t>
  </si>
  <si>
    <t>Tổng cộng</t>
  </si>
  <si>
    <t>(Kèm theo Tờ trình số           /TTr-UBDT ngày        tháng       năm 2021 của Ủy ban Dân tộc)</t>
  </si>
  <si>
    <t>DANH SÁCH XÃ VÙNG DÂN TỘC THIỂU SỐ VÀ MIỀN NÚI TỈNH TRÀ VINH
PHÂN ĐỊNH THEO TRÌNH ĐỘ PHÁT TRIỂN GIAI ĐOẠN 2021-2025</t>
  </si>
  <si>
    <t>Theo đề nghị của tỉnh</t>
  </si>
  <si>
    <t>UBDT thẩm định</t>
  </si>
  <si>
    <t>Xã khu vực I</t>
  </si>
  <si>
    <t>Xã khu vực II</t>
  </si>
  <si>
    <t>Xã khu vực III</t>
  </si>
  <si>
    <t>(Kèm theo Quyết định số            /QĐ-UBDT  ngày      tháng       năm 2021 của Ủy ban Dân tộc)</t>
  </si>
  <si>
    <t>DANH SÁCH THÔN ĐẶC BIỆT KHÓ KHĂN THUỘC VÙNG TỘC THIỂU SỐ VÀ MIỀN NÚI
TỈNH TRÀ VINH</t>
  </si>
  <si>
    <t>Thôn thuộc diện ĐBKK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</si>
</sst>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_);_(* \(#,##0\);_(* &quot;-&quot;??_);_(@_)"/>
    <numFmt numFmtId="165" formatCode="#,##0.00\ &quot;₫&quot;"/>
    <numFmt numFmtId="166" formatCode="0.0%"/>
    <numFmt numFmtId="167" formatCode="0.0"/>
    <numFmt numFmtId="168" formatCode="#,##0.00;[Red]#,##0.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rgb="FF002060"/>
      <name val="Times New Roman"/>
      <family val="1"/>
    </font>
    <font>
      <i/>
      <sz val="12"/>
      <color theme="1"/>
      <name val="Times New Roman"/>
      <family val="1"/>
    </font>
    <font>
      <sz val="12"/>
      <color rgb="FF0070C0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rgb="FF00206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</cellStyleXfs>
  <cellXfs count="215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right" vertical="center"/>
    </xf>
    <xf numFmtId="164" fontId="9" fillId="2" borderId="1" xfId="1" applyNumberFormat="1" applyFont="1" applyFill="1" applyBorder="1" applyAlignment="1">
      <alignment horizontal="right" vertical="center"/>
    </xf>
    <xf numFmtId="2" fontId="9" fillId="2" borderId="1" xfId="0" applyNumberFormat="1" applyFont="1" applyFill="1" applyBorder="1" applyAlignment="1">
      <alignment horizontal="right" vertical="center"/>
    </xf>
    <xf numFmtId="43" fontId="9" fillId="2" borderId="1" xfId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0" fontId="4" fillId="2" borderId="0" xfId="0" applyFont="1" applyFill="1"/>
    <xf numFmtId="164" fontId="9" fillId="2" borderId="1" xfId="1" applyNumberFormat="1" applyFont="1" applyFill="1" applyBorder="1" applyAlignment="1">
      <alignment horizontal="center" vertical="center"/>
    </xf>
    <xf numFmtId="0" fontId="1" fillId="2" borderId="0" xfId="0" applyFont="1" applyFill="1"/>
    <xf numFmtId="49" fontId="9" fillId="2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top"/>
    </xf>
    <xf numFmtId="49" fontId="9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3" fontId="4" fillId="2" borderId="1" xfId="0" applyNumberFormat="1" applyFont="1" applyFill="1" applyBorder="1" applyAlignment="1">
      <alignment horizontal="right" wrapText="1"/>
    </xf>
    <xf numFmtId="2" fontId="4" fillId="2" borderId="1" xfId="0" quotePrefix="1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0" xfId="0" applyFont="1" applyFill="1"/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3" fontId="1" fillId="2" borderId="1" xfId="0" applyNumberFormat="1" applyFont="1" applyFill="1" applyBorder="1" applyAlignment="1">
      <alignment horizontal="right" wrapText="1"/>
    </xf>
    <xf numFmtId="2" fontId="1" fillId="2" borderId="1" xfId="0" quotePrefix="1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3" fontId="4" fillId="2" borderId="1" xfId="0" quotePrefix="1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quotePrefix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right" vertical="center"/>
    </xf>
    <xf numFmtId="0" fontId="1" fillId="2" borderId="1" xfId="0" quotePrefix="1" applyFont="1" applyFill="1" applyBorder="1" applyAlignment="1">
      <alignment horizontal="right" vertical="center"/>
    </xf>
    <xf numFmtId="3" fontId="1" fillId="2" borderId="1" xfId="0" quotePrefix="1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horizontal="right" vertical="center" wrapText="1"/>
    </xf>
    <xf numFmtId="4" fontId="7" fillId="2" borderId="1" xfId="2" applyNumberFormat="1" applyFont="1" applyFill="1" applyBorder="1" applyAlignment="1">
      <alignment horizontal="right" vertical="center" wrapText="1"/>
    </xf>
    <xf numFmtId="2" fontId="7" fillId="2" borderId="1" xfId="2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3" fontId="9" fillId="2" borderId="1" xfId="0" applyNumberFormat="1" applyFont="1" applyFill="1" applyBorder="1" applyAlignment="1">
      <alignment horizontal="right" vertical="center"/>
    </xf>
    <xf numFmtId="4" fontId="9" fillId="2" borderId="1" xfId="2" applyNumberFormat="1" applyFont="1" applyFill="1" applyBorder="1" applyAlignment="1">
      <alignment horizontal="right" vertical="center" wrapText="1"/>
    </xf>
    <xf numFmtId="2" fontId="9" fillId="2" borderId="1" xfId="2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0" fontId="9" fillId="0" borderId="0" xfId="0" applyFont="1"/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/>
    </xf>
    <xf numFmtId="0" fontId="4" fillId="0" borderId="0" xfId="0" applyFont="1"/>
    <xf numFmtId="0" fontId="9" fillId="2" borderId="1" xfId="0" quotePrefix="1" applyFont="1" applyFill="1" applyBorder="1" applyAlignment="1">
      <alignment horizontal="center"/>
    </xf>
    <xf numFmtId="0" fontId="9" fillId="2" borderId="1" xfId="0" applyFont="1" applyFill="1" applyBorder="1"/>
    <xf numFmtId="164" fontId="9" fillId="2" borderId="1" xfId="1" applyNumberFormat="1" applyFont="1" applyFill="1" applyBorder="1" applyAlignment="1">
      <alignment horizontal="right"/>
    </xf>
    <xf numFmtId="0" fontId="12" fillId="2" borderId="1" xfId="0" applyFont="1" applyFill="1" applyBorder="1"/>
    <xf numFmtId="0" fontId="9" fillId="2" borderId="1" xfId="0" applyFont="1" applyFill="1" applyBorder="1" applyAlignment="1">
      <alignment horizontal="right" vertical="center" wrapText="1"/>
    </xf>
    <xf numFmtId="3" fontId="9" fillId="2" borderId="1" xfId="0" applyNumberFormat="1" applyFont="1" applyFill="1" applyBorder="1" applyAlignment="1">
      <alignment horizontal="right" vertical="center" wrapText="1"/>
    </xf>
    <xf numFmtId="0" fontId="5" fillId="0" borderId="0" xfId="0" applyFont="1"/>
    <xf numFmtId="3" fontId="9" fillId="2" borderId="1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center" vertical="center"/>
    </xf>
    <xf numFmtId="164" fontId="1" fillId="2" borderId="1" xfId="1" applyNumberFormat="1" applyFont="1" applyFill="1" applyBorder="1" applyAlignment="1">
      <alignment horizontal="right" vertical="center"/>
    </xf>
    <xf numFmtId="164" fontId="1" fillId="2" borderId="1" xfId="1" applyNumberFormat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vertical="center"/>
    </xf>
    <xf numFmtId="43" fontId="1" fillId="2" borderId="1" xfId="1" applyNumberFormat="1" applyFont="1" applyFill="1" applyBorder="1" applyAlignment="1">
      <alignment horizontal="right" vertical="center" wrapText="1"/>
    </xf>
    <xf numFmtId="164" fontId="1" fillId="2" borderId="1" xfId="1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top"/>
    </xf>
    <xf numFmtId="2" fontId="1" fillId="2" borderId="1" xfId="0" applyNumberFormat="1" applyFont="1" applyFill="1" applyBorder="1" applyAlignment="1">
      <alignment horizontal="right" vertical="top" wrapText="1"/>
    </xf>
    <xf numFmtId="2" fontId="1" fillId="2" borderId="1" xfId="0" applyNumberFormat="1" applyFont="1" applyFill="1" applyBorder="1" applyAlignment="1">
      <alignment horizontal="right" vertical="center" wrapText="1"/>
    </xf>
    <xf numFmtId="167" fontId="1" fillId="2" borderId="1" xfId="0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top"/>
    </xf>
    <xf numFmtId="167" fontId="4" fillId="2" borderId="1" xfId="0" applyNumberFormat="1" applyFont="1" applyFill="1" applyBorder="1" applyAlignment="1">
      <alignment horizontal="right" vertical="center" wrapText="1"/>
    </xf>
    <xf numFmtId="164" fontId="1" fillId="2" borderId="1" xfId="1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4" fillId="2" borderId="1" xfId="1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1" quotePrefix="1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9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9" fillId="2" borderId="0" xfId="0" applyFont="1" applyFill="1" applyBorder="1" applyAlignment="1">
      <alignment horizontal="right"/>
    </xf>
    <xf numFmtId="0" fontId="1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 wrapText="1"/>
    </xf>
    <xf numFmtId="2" fontId="7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horizontal="right"/>
    </xf>
    <xf numFmtId="1" fontId="9" fillId="2" borderId="1" xfId="0" applyNumberFormat="1" applyFont="1" applyFill="1" applyBorder="1" applyAlignment="1">
      <alignment horizontal="right" vertical="center"/>
    </xf>
    <xf numFmtId="1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right"/>
    </xf>
    <xf numFmtId="1" fontId="9" fillId="2" borderId="1" xfId="0" applyNumberFormat="1" applyFont="1" applyFill="1" applyBorder="1" applyAlignment="1">
      <alignment horizontal="right"/>
    </xf>
    <xf numFmtId="4" fontId="4" fillId="0" borderId="1" xfId="0" applyNumberFormat="1" applyFont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7" fillId="2" borderId="1" xfId="0" applyFont="1" applyFill="1" applyBorder="1"/>
    <xf numFmtId="2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4" fillId="0" borderId="0" xfId="0" applyFont="1" applyAlignment="1">
      <alignment wrapText="1"/>
    </xf>
    <xf numFmtId="164" fontId="4" fillId="0" borderId="1" xfId="1" applyNumberFormat="1" applyFont="1" applyBorder="1" applyAlignment="1">
      <alignment horizontal="right" wrapText="1"/>
    </xf>
    <xf numFmtId="2" fontId="4" fillId="0" borderId="1" xfId="0" quotePrefix="1" applyNumberFormat="1" applyFont="1" applyBorder="1" applyAlignment="1">
      <alignment horizontal="right" wrapText="1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wrapText="1"/>
    </xf>
    <xf numFmtId="2" fontId="1" fillId="0" borderId="1" xfId="0" quotePrefix="1" applyNumberFormat="1" applyFont="1" applyBorder="1" applyAlignment="1">
      <alignment horizontal="right" wrapText="1"/>
    </xf>
    <xf numFmtId="2" fontId="9" fillId="0" borderId="1" xfId="0" quotePrefix="1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9" fillId="2" borderId="0" xfId="0" applyFont="1" applyFill="1"/>
    <xf numFmtId="0" fontId="7" fillId="2" borderId="1" xfId="0" quotePrefix="1" applyFont="1" applyFill="1" applyBorder="1" applyAlignment="1">
      <alignment horizontal="center"/>
    </xf>
    <xf numFmtId="0" fontId="7" fillId="2" borderId="0" xfId="0" applyFont="1" applyFill="1"/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 wrapText="1"/>
    </xf>
    <xf numFmtId="4" fontId="4" fillId="0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 vertical="center"/>
    </xf>
    <xf numFmtId="4" fontId="1" fillId="0" borderId="1" xfId="2" applyNumberFormat="1" applyFont="1" applyFill="1" applyBorder="1" applyAlignment="1">
      <alignment horizontal="right" vertical="center" wrapText="1"/>
    </xf>
    <xf numFmtId="4" fontId="1" fillId="0" borderId="1" xfId="2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4" fontId="1" fillId="2" borderId="1" xfId="2" applyNumberFormat="1" applyFont="1" applyFill="1" applyBorder="1" applyAlignment="1">
      <alignment horizontal="right" vertical="center"/>
    </xf>
    <xf numFmtId="4" fontId="4" fillId="2" borderId="1" xfId="2" applyNumberFormat="1" applyFont="1" applyFill="1" applyBorder="1" applyAlignment="1">
      <alignment horizontal="right" vertical="center" wrapText="1"/>
    </xf>
    <xf numFmtId="4" fontId="4" fillId="2" borderId="1" xfId="2" applyNumberFormat="1" applyFont="1" applyFill="1" applyBorder="1" applyAlignment="1">
      <alignment horizontal="right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4" fontId="1" fillId="2" borderId="1" xfId="2" applyNumberFormat="1" applyFont="1" applyFill="1" applyBorder="1" applyAlignment="1">
      <alignment horizontal="right" vertical="center" wrapText="1"/>
    </xf>
    <xf numFmtId="164" fontId="7" fillId="2" borderId="1" xfId="1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right"/>
    </xf>
    <xf numFmtId="0" fontId="9" fillId="0" borderId="1" xfId="0" quotePrefix="1" applyFont="1" applyBorder="1" applyAlignment="1">
      <alignment horizontal="center"/>
    </xf>
    <xf numFmtId="164" fontId="9" fillId="0" borderId="1" xfId="1" applyNumberFormat="1" applyFont="1" applyBorder="1" applyAlignment="1">
      <alignment horizontal="right"/>
    </xf>
    <xf numFmtId="0" fontId="5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164" fontId="14" fillId="2" borderId="1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6" fillId="0" borderId="1" xfId="0" applyFont="1" applyBorder="1"/>
    <xf numFmtId="0" fontId="6" fillId="0" borderId="0" xfId="0" applyFont="1"/>
    <xf numFmtId="0" fontId="9" fillId="0" borderId="1" xfId="0" applyFont="1" applyBorder="1" applyAlignment="1">
      <alignment horizontal="left"/>
    </xf>
    <xf numFmtId="164" fontId="9" fillId="0" borderId="1" xfId="1" applyNumberFormat="1" applyFont="1" applyBorder="1" applyAlignment="1">
      <alignment horizontal="center"/>
    </xf>
    <xf numFmtId="2" fontId="9" fillId="2" borderId="1" xfId="0" applyNumberFormat="1" applyFont="1" applyFill="1" applyBorder="1" applyAlignment="1">
      <alignment horizontal="right"/>
    </xf>
    <xf numFmtId="168" fontId="7" fillId="2" borderId="1" xfId="0" applyNumberFormat="1" applyFont="1" applyFill="1" applyBorder="1" applyAlignment="1">
      <alignment horizontal="right"/>
    </xf>
    <xf numFmtId="2" fontId="7" fillId="2" borderId="1" xfId="0" applyNumberFormat="1" applyFont="1" applyFill="1" applyBorder="1" applyAlignment="1">
      <alignment horizontal="right"/>
    </xf>
    <xf numFmtId="168" fontId="9" fillId="2" borderId="1" xfId="0" applyNumberFormat="1" applyFont="1" applyFill="1" applyBorder="1" applyAlignment="1">
      <alignment horizontal="right"/>
    </xf>
    <xf numFmtId="43" fontId="4" fillId="2" borderId="1" xfId="1" applyNumberFormat="1" applyFont="1" applyFill="1" applyBorder="1" applyAlignment="1">
      <alignment horizontal="right" vertical="center" wrapText="1"/>
    </xf>
    <xf numFmtId="37" fontId="7" fillId="2" borderId="1" xfId="1" applyNumberFormat="1" applyFont="1" applyFill="1" applyBorder="1" applyAlignment="1">
      <alignment horizontal="right" vertical="center"/>
    </xf>
    <xf numFmtId="165" fontId="7" fillId="2" borderId="1" xfId="0" quotePrefix="1" applyNumberFormat="1" applyFont="1" applyFill="1" applyBorder="1" applyAlignment="1">
      <alignment horizontal="right" vertical="center"/>
    </xf>
    <xf numFmtId="165" fontId="9" fillId="2" borderId="1" xfId="0" quotePrefix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8" fillId="2" borderId="1" xfId="0" quotePrefix="1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Normal 2" xfId="3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zoomScaleNormal="100" workbookViewId="0">
      <selection activeCell="J13" sqref="J13"/>
    </sheetView>
  </sheetViews>
  <sheetFormatPr defaultColWidth="16.5703125" defaultRowHeight="15.75" x14ac:dyDescent="0.25"/>
  <cols>
    <col min="1" max="1" width="4.5703125" style="104" customWidth="1"/>
    <col min="2" max="2" width="20.85546875" style="10" customWidth="1"/>
    <col min="3" max="3" width="6.7109375" style="102" hidden="1" customWidth="1"/>
    <col min="4" max="4" width="6.7109375" style="103" hidden="1" customWidth="1"/>
    <col min="5" max="5" width="9.42578125" style="102" customWidth="1"/>
    <col min="6" max="6" width="9" style="102" customWidth="1"/>
    <col min="7" max="7" width="7.7109375" style="102" customWidth="1"/>
    <col min="8" max="8" width="8.85546875" style="102" customWidth="1"/>
    <col min="9" max="9" width="7" style="102" customWidth="1"/>
    <col min="10" max="10" width="7.7109375" style="102" customWidth="1"/>
    <col min="11" max="11" width="7.42578125" style="102" customWidth="1"/>
    <col min="12" max="12" width="6.28515625" style="10" bestFit="1" customWidth="1"/>
    <col min="13" max="13" width="6.85546875" style="10" bestFit="1" customWidth="1"/>
    <col min="14" max="15" width="6.28515625" style="10" bestFit="1" customWidth="1"/>
    <col min="16" max="17" width="9.42578125" style="104" customWidth="1"/>
    <col min="18" max="18" width="16.140625" style="10" customWidth="1"/>
    <col min="19" max="16384" width="16.5703125" style="10"/>
  </cols>
  <sheetData>
    <row r="1" spans="1:18" ht="38.25" customHeight="1" x14ac:dyDescent="0.25">
      <c r="A1" s="8" t="s">
        <v>140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x14ac:dyDescent="0.25">
      <c r="A2" s="9" t="s">
        <v>139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4" spans="1:18" s="1" customFormat="1" ht="30" customHeight="1" x14ac:dyDescent="0.25">
      <c r="A4" s="105" t="s">
        <v>0</v>
      </c>
      <c r="B4" s="106" t="s">
        <v>17</v>
      </c>
      <c r="C4" s="106" t="s">
        <v>9</v>
      </c>
      <c r="D4" s="106" t="s">
        <v>10</v>
      </c>
      <c r="E4" s="105" t="s">
        <v>1</v>
      </c>
      <c r="F4" s="105"/>
      <c r="G4" s="105"/>
      <c r="H4" s="105" t="s">
        <v>2</v>
      </c>
      <c r="I4" s="105"/>
      <c r="J4" s="105"/>
      <c r="K4" s="105"/>
      <c r="L4" s="105" t="s">
        <v>3</v>
      </c>
      <c r="M4" s="105"/>
      <c r="N4" s="105"/>
      <c r="O4" s="105"/>
      <c r="P4" s="108" t="s">
        <v>33</v>
      </c>
      <c r="Q4" s="109"/>
      <c r="R4" s="105" t="s">
        <v>8</v>
      </c>
    </row>
    <row r="5" spans="1:18" s="1" customFormat="1" ht="63" x14ac:dyDescent="0.25">
      <c r="A5" s="105"/>
      <c r="B5" s="106"/>
      <c r="C5" s="106"/>
      <c r="D5" s="106"/>
      <c r="E5" s="11" t="s">
        <v>11</v>
      </c>
      <c r="F5" s="11" t="s">
        <v>12</v>
      </c>
      <c r="G5" s="11" t="s">
        <v>13</v>
      </c>
      <c r="H5" s="11" t="s">
        <v>14</v>
      </c>
      <c r="I5" s="11" t="s">
        <v>13</v>
      </c>
      <c r="J5" s="11" t="s">
        <v>15</v>
      </c>
      <c r="K5" s="11" t="s">
        <v>13</v>
      </c>
      <c r="L5" s="7" t="s">
        <v>4</v>
      </c>
      <c r="M5" s="7" t="s">
        <v>5</v>
      </c>
      <c r="N5" s="7" t="s">
        <v>6</v>
      </c>
      <c r="O5" s="7" t="s">
        <v>7</v>
      </c>
      <c r="P5" s="110" t="s">
        <v>141</v>
      </c>
      <c r="Q5" s="110" t="s">
        <v>142</v>
      </c>
      <c r="R5" s="105"/>
    </row>
    <row r="6" spans="1:18" s="2" customFormat="1" ht="19.5" customHeight="1" x14ac:dyDescent="0.25">
      <c r="A6" s="7"/>
      <c r="B6" s="11" t="s">
        <v>138</v>
      </c>
      <c r="C6" s="112">
        <f>C10+C20+C23+C28+C37+C44+C55+C72</f>
        <v>59</v>
      </c>
      <c r="D6" s="112">
        <f>D10+D20+D23+D28+D37+D44+D55+D72</f>
        <v>443</v>
      </c>
      <c r="E6" s="112">
        <f>E10+E20+E23+E28+E37+E44+E55+E72</f>
        <v>165195</v>
      </c>
      <c r="F6" s="112">
        <f>F10+F20+F23+F28+F37+F44+F55+F72</f>
        <v>86133</v>
      </c>
      <c r="G6" s="5">
        <f>F6/E6*100</f>
        <v>52.140197947879777</v>
      </c>
      <c r="H6" s="112">
        <f>H10+H20+H23+H28+H37+H44+H55+H72</f>
        <v>7320</v>
      </c>
      <c r="I6" s="6">
        <f>H6/E6*100</f>
        <v>4.4311268500862617</v>
      </c>
      <c r="J6" s="112">
        <f>J10+J20+J23+J28+J37+J44+J55+J72</f>
        <v>5391</v>
      </c>
      <c r="K6" s="5">
        <f>J6/H6*100</f>
        <v>73.647540983606547</v>
      </c>
      <c r="L6" s="7"/>
      <c r="M6" s="7"/>
      <c r="N6" s="7"/>
      <c r="O6" s="7"/>
      <c r="P6" s="7">
        <f>SUM(P7:P9)</f>
        <v>59</v>
      </c>
      <c r="Q6" s="7">
        <f>SUM(Q7:Q9)</f>
        <v>59</v>
      </c>
      <c r="R6" s="7"/>
    </row>
    <row r="7" spans="1:18" s="2" customFormat="1" ht="19.5" customHeight="1" x14ac:dyDescent="0.25">
      <c r="A7" s="7"/>
      <c r="B7" s="111" t="s">
        <v>143</v>
      </c>
      <c r="C7" s="112"/>
      <c r="D7" s="112"/>
      <c r="E7" s="112"/>
      <c r="F7" s="112"/>
      <c r="G7" s="5"/>
      <c r="H7" s="112"/>
      <c r="I7" s="6"/>
      <c r="J7" s="112"/>
      <c r="K7" s="5"/>
      <c r="L7" s="7"/>
      <c r="M7" s="7"/>
      <c r="N7" s="7"/>
      <c r="O7" s="7"/>
      <c r="P7" s="4">
        <v>44</v>
      </c>
      <c r="Q7" s="4">
        <v>44</v>
      </c>
      <c r="R7" s="7"/>
    </row>
    <row r="8" spans="1:18" s="2" customFormat="1" ht="19.5" customHeight="1" x14ac:dyDescent="0.25">
      <c r="A8" s="7"/>
      <c r="B8" s="111" t="s">
        <v>144</v>
      </c>
      <c r="C8" s="112"/>
      <c r="D8" s="112"/>
      <c r="E8" s="112"/>
      <c r="F8" s="112"/>
      <c r="G8" s="5"/>
      <c r="H8" s="112"/>
      <c r="I8" s="6"/>
      <c r="J8" s="112"/>
      <c r="K8" s="5"/>
      <c r="L8" s="7"/>
      <c r="M8" s="7"/>
      <c r="N8" s="7"/>
      <c r="O8" s="7"/>
      <c r="P8" s="4">
        <v>0</v>
      </c>
      <c r="Q8" s="4">
        <v>0</v>
      </c>
      <c r="R8" s="7"/>
    </row>
    <row r="9" spans="1:18" s="2" customFormat="1" ht="19.5" customHeight="1" x14ac:dyDescent="0.25">
      <c r="A9" s="7"/>
      <c r="B9" s="111" t="s">
        <v>145</v>
      </c>
      <c r="C9" s="112"/>
      <c r="D9" s="112"/>
      <c r="E9" s="112"/>
      <c r="F9" s="112"/>
      <c r="G9" s="5"/>
      <c r="H9" s="112"/>
      <c r="I9" s="6"/>
      <c r="J9" s="112"/>
      <c r="K9" s="5"/>
      <c r="L9" s="7"/>
      <c r="M9" s="7"/>
      <c r="N9" s="7"/>
      <c r="O9" s="7"/>
      <c r="P9" s="4">
        <v>15</v>
      </c>
      <c r="Q9" s="4">
        <v>15</v>
      </c>
      <c r="R9" s="7"/>
    </row>
    <row r="10" spans="1:18" s="13" customFormat="1" ht="19.5" customHeight="1" x14ac:dyDescent="0.25">
      <c r="A10" s="7" t="s">
        <v>18</v>
      </c>
      <c r="B10" s="107" t="s">
        <v>20</v>
      </c>
      <c r="C10" s="113">
        <v>9</v>
      </c>
      <c r="D10" s="113">
        <f>SUM(D11:D19)</f>
        <v>67</v>
      </c>
      <c r="E10" s="113">
        <f>SUM(E11:E19)</f>
        <v>25264</v>
      </c>
      <c r="F10" s="113">
        <f>SUM(F11:F19)</f>
        <v>9160</v>
      </c>
      <c r="G10" s="5">
        <f>F10/E10*100</f>
        <v>36.257124762507914</v>
      </c>
      <c r="H10" s="113">
        <f>SUM(H11:H19)</f>
        <v>382</v>
      </c>
      <c r="I10" s="6">
        <f>H10/E10*100</f>
        <v>1.5120329322355921</v>
      </c>
      <c r="J10" s="113">
        <f>SUM(J11:J19)</f>
        <v>202</v>
      </c>
      <c r="K10" s="5">
        <f>J10/H10*100</f>
        <v>52.879581151832454</v>
      </c>
      <c r="L10" s="12"/>
      <c r="M10" s="12"/>
      <c r="N10" s="12"/>
      <c r="O10" s="12"/>
      <c r="P10" s="4"/>
      <c r="Q10" s="4"/>
      <c r="R10" s="7" t="s">
        <v>76</v>
      </c>
    </row>
    <row r="11" spans="1:18" s="20" customFormat="1" ht="19.5" customHeight="1" x14ac:dyDescent="0.25">
      <c r="A11" s="118">
        <v>1</v>
      </c>
      <c r="B11" s="14" t="s">
        <v>31</v>
      </c>
      <c r="C11" s="15"/>
      <c r="D11" s="15">
        <v>5</v>
      </c>
      <c r="E11" s="16">
        <v>1814</v>
      </c>
      <c r="F11" s="16">
        <v>554</v>
      </c>
      <c r="G11" s="17">
        <f>(F11/E11)*100</f>
        <v>30.540242557883129</v>
      </c>
      <c r="H11" s="15">
        <v>24</v>
      </c>
      <c r="I11" s="18">
        <v>1.3172338090010975</v>
      </c>
      <c r="J11" s="15">
        <v>12</v>
      </c>
      <c r="K11" s="17">
        <v>50</v>
      </c>
      <c r="L11" s="19"/>
      <c r="M11" s="19"/>
      <c r="N11" s="19"/>
      <c r="O11" s="19"/>
      <c r="P11" s="19" t="s">
        <v>18</v>
      </c>
      <c r="Q11" s="19" t="s">
        <v>18</v>
      </c>
      <c r="R11" s="19" t="s">
        <v>32</v>
      </c>
    </row>
    <row r="12" spans="1:18" s="22" customFormat="1" ht="19.5" customHeight="1" x14ac:dyDescent="0.25">
      <c r="A12" s="19">
        <v>2</v>
      </c>
      <c r="B12" s="14" t="s">
        <v>23</v>
      </c>
      <c r="C12" s="15"/>
      <c r="D12" s="15">
        <v>7</v>
      </c>
      <c r="E12" s="16">
        <v>3071</v>
      </c>
      <c r="F12" s="16">
        <v>1958</v>
      </c>
      <c r="G12" s="17">
        <f>F12/E12*100</f>
        <v>63.757733637251711</v>
      </c>
      <c r="H12" s="15">
        <v>53</v>
      </c>
      <c r="I12" s="18">
        <f>H12/E12*100</f>
        <v>1.7258222077499183</v>
      </c>
      <c r="J12" s="15">
        <v>44</v>
      </c>
      <c r="K12" s="17">
        <f>J12/H12*100</f>
        <v>83.018867924528308</v>
      </c>
      <c r="L12" s="21"/>
      <c r="M12" s="21"/>
      <c r="N12" s="21"/>
      <c r="O12" s="21"/>
      <c r="P12" s="19" t="s">
        <v>18</v>
      </c>
      <c r="Q12" s="19" t="s">
        <v>18</v>
      </c>
      <c r="R12" s="19" t="s">
        <v>76</v>
      </c>
    </row>
    <row r="13" spans="1:18" s="22" customFormat="1" ht="19.5" customHeight="1" x14ac:dyDescent="0.25">
      <c r="A13" s="118">
        <v>3</v>
      </c>
      <c r="B13" s="14" t="s">
        <v>24</v>
      </c>
      <c r="C13" s="15"/>
      <c r="D13" s="15">
        <v>6</v>
      </c>
      <c r="E13" s="16">
        <v>2840</v>
      </c>
      <c r="F13" s="16">
        <v>742</v>
      </c>
      <c r="G13" s="17">
        <f t="shared" ref="G13:G18" si="0">F13/E13*100</f>
        <v>26.12676056338028</v>
      </c>
      <c r="H13" s="15">
        <v>53</v>
      </c>
      <c r="I13" s="18">
        <f>H13/E13*100</f>
        <v>1.8661971830985915</v>
      </c>
      <c r="J13" s="15">
        <v>28</v>
      </c>
      <c r="K13" s="17">
        <f>J13/H13*100</f>
        <v>52.830188679245282</v>
      </c>
      <c r="L13" s="19"/>
      <c r="M13" s="19"/>
      <c r="N13" s="19"/>
      <c r="O13" s="19"/>
      <c r="P13" s="19" t="s">
        <v>18</v>
      </c>
      <c r="Q13" s="19" t="s">
        <v>18</v>
      </c>
      <c r="R13" s="19" t="s">
        <v>76</v>
      </c>
    </row>
    <row r="14" spans="1:18" s="22" customFormat="1" ht="19.5" customHeight="1" x14ac:dyDescent="0.25">
      <c r="A14" s="19">
        <v>4</v>
      </c>
      <c r="B14" s="14" t="s">
        <v>22</v>
      </c>
      <c r="C14" s="15"/>
      <c r="D14" s="15">
        <v>8</v>
      </c>
      <c r="E14" s="16">
        <v>3124</v>
      </c>
      <c r="F14" s="16">
        <v>1810</v>
      </c>
      <c r="G14" s="17">
        <f t="shared" si="0"/>
        <v>57.938540332906527</v>
      </c>
      <c r="H14" s="15">
        <v>43</v>
      </c>
      <c r="I14" s="18">
        <f>H14/E14*100</f>
        <v>1.3764404609475032</v>
      </c>
      <c r="J14" s="15">
        <v>29</v>
      </c>
      <c r="K14" s="17">
        <f>J14/H14*100</f>
        <v>67.441860465116278</v>
      </c>
      <c r="L14" s="19"/>
      <c r="M14" s="19"/>
      <c r="N14" s="19"/>
      <c r="O14" s="19"/>
      <c r="P14" s="19" t="s">
        <v>18</v>
      </c>
      <c r="Q14" s="19" t="s">
        <v>18</v>
      </c>
      <c r="R14" s="19" t="s">
        <v>76</v>
      </c>
    </row>
    <row r="15" spans="1:18" s="22" customFormat="1" ht="19.5" customHeight="1" x14ac:dyDescent="0.25">
      <c r="A15" s="118">
        <v>5</v>
      </c>
      <c r="B15" s="14" t="s">
        <v>26</v>
      </c>
      <c r="C15" s="15"/>
      <c r="D15" s="15">
        <v>8</v>
      </c>
      <c r="E15" s="16">
        <v>3419</v>
      </c>
      <c r="F15" s="16">
        <v>732</v>
      </c>
      <c r="G15" s="17">
        <f t="shared" si="0"/>
        <v>21.409768938286046</v>
      </c>
      <c r="H15" s="15">
        <v>53</v>
      </c>
      <c r="I15" s="18">
        <f>H15/E15*100</f>
        <v>1.5501608657502193</v>
      </c>
      <c r="J15" s="15">
        <v>14</v>
      </c>
      <c r="K15" s="17">
        <f t="shared" ref="K15:K18" si="1">J15/H15*100</f>
        <v>26.415094339622641</v>
      </c>
      <c r="L15" s="19"/>
      <c r="M15" s="19"/>
      <c r="N15" s="19"/>
      <c r="O15" s="19"/>
      <c r="P15" s="19" t="s">
        <v>18</v>
      </c>
      <c r="Q15" s="19" t="s">
        <v>18</v>
      </c>
      <c r="R15" s="19" t="s">
        <v>76</v>
      </c>
    </row>
    <row r="16" spans="1:18" s="22" customFormat="1" ht="19.5" customHeight="1" x14ac:dyDescent="0.25">
      <c r="A16" s="19">
        <v>6</v>
      </c>
      <c r="B16" s="14" t="s">
        <v>28</v>
      </c>
      <c r="C16" s="23"/>
      <c r="D16" s="24">
        <v>8</v>
      </c>
      <c r="E16" s="16">
        <v>3066</v>
      </c>
      <c r="F16" s="16">
        <v>752</v>
      </c>
      <c r="G16" s="17">
        <f t="shared" si="0"/>
        <v>24.527071102413565</v>
      </c>
      <c r="H16" s="15">
        <v>28</v>
      </c>
      <c r="I16" s="18">
        <f t="shared" ref="I16:I18" si="2">H16/E16*100</f>
        <v>0.91324200913242004</v>
      </c>
      <c r="J16" s="15">
        <v>10</v>
      </c>
      <c r="K16" s="17">
        <f t="shared" si="1"/>
        <v>35.714285714285715</v>
      </c>
      <c r="L16" s="25"/>
      <c r="M16" s="25"/>
      <c r="N16" s="25"/>
      <c r="O16" s="25"/>
      <c r="P16" s="19" t="s">
        <v>18</v>
      </c>
      <c r="Q16" s="19" t="s">
        <v>18</v>
      </c>
      <c r="R16" s="19" t="s">
        <v>76</v>
      </c>
    </row>
    <row r="17" spans="1:18" s="20" customFormat="1" ht="19.5" customHeight="1" x14ac:dyDescent="0.25">
      <c r="A17" s="118">
        <v>7</v>
      </c>
      <c r="B17" s="14" t="s">
        <v>25</v>
      </c>
      <c r="C17" s="15"/>
      <c r="D17" s="15">
        <v>7</v>
      </c>
      <c r="E17" s="16">
        <v>1904</v>
      </c>
      <c r="F17" s="16">
        <v>841</v>
      </c>
      <c r="G17" s="17">
        <f t="shared" si="0"/>
        <v>44.170168067226889</v>
      </c>
      <c r="H17" s="15">
        <v>30</v>
      </c>
      <c r="I17" s="18">
        <f t="shared" si="2"/>
        <v>1.5756302521008403</v>
      </c>
      <c r="J17" s="15">
        <v>21</v>
      </c>
      <c r="K17" s="17">
        <f t="shared" si="1"/>
        <v>70</v>
      </c>
      <c r="L17" s="19"/>
      <c r="M17" s="19"/>
      <c r="N17" s="19"/>
      <c r="O17" s="19"/>
      <c r="P17" s="19" t="s">
        <v>18</v>
      </c>
      <c r="Q17" s="19" t="s">
        <v>18</v>
      </c>
      <c r="R17" s="19" t="s">
        <v>76</v>
      </c>
    </row>
    <row r="18" spans="1:18" s="22" customFormat="1" ht="19.5" customHeight="1" x14ac:dyDescent="0.25">
      <c r="A18" s="19">
        <v>8</v>
      </c>
      <c r="B18" s="14" t="s">
        <v>27</v>
      </c>
      <c r="C18" s="15"/>
      <c r="D18" s="15">
        <v>9</v>
      </c>
      <c r="E18" s="16">
        <v>2431</v>
      </c>
      <c r="F18" s="16">
        <v>971</v>
      </c>
      <c r="G18" s="17">
        <f t="shared" si="0"/>
        <v>39.942410530645823</v>
      </c>
      <c r="H18" s="15">
        <v>35</v>
      </c>
      <c r="I18" s="18">
        <f t="shared" si="2"/>
        <v>1.4397367338543809</v>
      </c>
      <c r="J18" s="15">
        <v>22</v>
      </c>
      <c r="K18" s="17">
        <f t="shared" si="1"/>
        <v>62.857142857142854</v>
      </c>
      <c r="L18" s="19"/>
      <c r="M18" s="19"/>
      <c r="N18" s="19"/>
      <c r="O18" s="19"/>
      <c r="P18" s="19" t="s">
        <v>18</v>
      </c>
      <c r="Q18" s="19" t="s">
        <v>18</v>
      </c>
      <c r="R18" s="19" t="s">
        <v>76</v>
      </c>
    </row>
    <row r="19" spans="1:18" s="22" customFormat="1" ht="19.5" customHeight="1" x14ac:dyDescent="0.25">
      <c r="A19" s="118">
        <v>9</v>
      </c>
      <c r="B19" s="14" t="s">
        <v>21</v>
      </c>
      <c r="C19" s="15"/>
      <c r="D19" s="15">
        <v>9</v>
      </c>
      <c r="E19" s="16">
        <v>3595</v>
      </c>
      <c r="F19" s="16">
        <v>800</v>
      </c>
      <c r="G19" s="17">
        <f>F19/E19*100</f>
        <v>22.253129346314328</v>
      </c>
      <c r="H19" s="15">
        <v>63</v>
      </c>
      <c r="I19" s="18">
        <f>H19/E19*100</f>
        <v>1.7524339360222532</v>
      </c>
      <c r="J19" s="15">
        <v>22</v>
      </c>
      <c r="K19" s="17">
        <f>J19/H19*100</f>
        <v>34.920634920634917</v>
      </c>
      <c r="L19" s="19"/>
      <c r="M19" s="19"/>
      <c r="N19" s="19"/>
      <c r="O19" s="19"/>
      <c r="P19" s="19" t="s">
        <v>18</v>
      </c>
      <c r="Q19" s="19" t="s">
        <v>18</v>
      </c>
      <c r="R19" s="19" t="s">
        <v>76</v>
      </c>
    </row>
    <row r="20" spans="1:18" s="32" customFormat="1" ht="19.5" customHeight="1" x14ac:dyDescent="0.25">
      <c r="A20" s="30" t="s">
        <v>19</v>
      </c>
      <c r="B20" s="27" t="s">
        <v>34</v>
      </c>
      <c r="C20" s="26">
        <v>2</v>
      </c>
      <c r="D20" s="26">
        <f>D21+D22</f>
        <v>20</v>
      </c>
      <c r="E20" s="28">
        <f t="shared" ref="E20:J20" si="3">SUM(E21:E22)</f>
        <v>7078</v>
      </c>
      <c r="F20" s="28">
        <f t="shared" si="3"/>
        <v>2009</v>
      </c>
      <c r="G20" s="29">
        <f>F20/E20*100</f>
        <v>28.383724215880189</v>
      </c>
      <c r="H20" s="26">
        <f t="shared" si="3"/>
        <v>188</v>
      </c>
      <c r="I20" s="29">
        <f>H20/E20*100</f>
        <v>2.6561175473297545</v>
      </c>
      <c r="J20" s="26">
        <f t="shared" si="3"/>
        <v>120</v>
      </c>
      <c r="K20" s="29">
        <f>J20/H20*100</f>
        <v>63.829787234042556</v>
      </c>
      <c r="L20" s="30"/>
      <c r="M20" s="30"/>
      <c r="N20" s="30"/>
      <c r="O20" s="30"/>
      <c r="P20" s="31"/>
      <c r="Q20" s="31"/>
      <c r="R20" s="30"/>
    </row>
    <row r="21" spans="1:18" s="22" customFormat="1" ht="19.5" customHeight="1" x14ac:dyDescent="0.25">
      <c r="A21" s="31">
        <v>1</v>
      </c>
      <c r="B21" s="34" t="s">
        <v>35</v>
      </c>
      <c r="C21" s="33"/>
      <c r="D21" s="33">
        <v>10</v>
      </c>
      <c r="E21" s="35">
        <v>3884</v>
      </c>
      <c r="F21" s="35">
        <v>1095</v>
      </c>
      <c r="G21" s="36">
        <f t="shared" ref="G21:G27" si="4">F21/E21*100</f>
        <v>28.192584963954687</v>
      </c>
      <c r="H21" s="33">
        <v>115</v>
      </c>
      <c r="I21" s="36">
        <f t="shared" ref="I21:I27" si="5">H21/E21*100</f>
        <v>2.96086508753862</v>
      </c>
      <c r="J21" s="37">
        <v>73</v>
      </c>
      <c r="K21" s="36">
        <f t="shared" ref="K21:K27" si="6">J21/H21*100</f>
        <v>63.478260869565219</v>
      </c>
      <c r="L21" s="31"/>
      <c r="M21" s="31"/>
      <c r="N21" s="31"/>
      <c r="O21" s="31"/>
      <c r="P21" s="38" t="s">
        <v>18</v>
      </c>
      <c r="Q21" s="38" t="s">
        <v>18</v>
      </c>
      <c r="R21" s="31"/>
    </row>
    <row r="22" spans="1:18" s="22" customFormat="1" ht="19.5" customHeight="1" x14ac:dyDescent="0.25">
      <c r="A22" s="31">
        <v>2</v>
      </c>
      <c r="B22" s="34" t="s">
        <v>36</v>
      </c>
      <c r="C22" s="33"/>
      <c r="D22" s="33">
        <v>10</v>
      </c>
      <c r="E22" s="35">
        <v>3194</v>
      </c>
      <c r="F22" s="35">
        <v>914</v>
      </c>
      <c r="G22" s="36">
        <f t="shared" si="4"/>
        <v>28.616155291170948</v>
      </c>
      <c r="H22" s="33">
        <v>73</v>
      </c>
      <c r="I22" s="36">
        <f t="shared" si="5"/>
        <v>2.2855353788353163</v>
      </c>
      <c r="J22" s="33">
        <v>47</v>
      </c>
      <c r="K22" s="36">
        <f t="shared" si="6"/>
        <v>64.38356164383562</v>
      </c>
      <c r="L22" s="31"/>
      <c r="M22" s="31"/>
      <c r="N22" s="31"/>
      <c r="O22" s="31"/>
      <c r="P22" s="38" t="s">
        <v>18</v>
      </c>
      <c r="Q22" s="38" t="s">
        <v>18</v>
      </c>
      <c r="R22" s="31" t="s">
        <v>76</v>
      </c>
    </row>
    <row r="23" spans="1:18" s="2" customFormat="1" ht="19.5" customHeight="1" x14ac:dyDescent="0.25">
      <c r="A23" s="7" t="s">
        <v>63</v>
      </c>
      <c r="B23" s="114" t="s">
        <v>62</v>
      </c>
      <c r="C23" s="115">
        <v>4</v>
      </c>
      <c r="D23" s="115">
        <f>D24+D25+D26+D27</f>
        <v>28</v>
      </c>
      <c r="E23" s="115">
        <f t="shared" ref="E23" si="7">E24+E25+E26+E27</f>
        <v>12522</v>
      </c>
      <c r="F23" s="115">
        <f>F24+F25+F26+F27</f>
        <v>4389</v>
      </c>
      <c r="G23" s="29">
        <f>F23/E23*100</f>
        <v>35.050311451844749</v>
      </c>
      <c r="H23" s="39">
        <f>H24+H25+H26+H27</f>
        <v>90</v>
      </c>
      <c r="I23" s="29">
        <f t="shared" si="5"/>
        <v>0.71873502635361763</v>
      </c>
      <c r="J23" s="39">
        <f>J24+J25+J26+J27</f>
        <v>68</v>
      </c>
      <c r="K23" s="29">
        <f t="shared" si="6"/>
        <v>75.555555555555557</v>
      </c>
      <c r="L23" s="4"/>
      <c r="M23" s="4"/>
      <c r="N23" s="4"/>
      <c r="O23" s="4"/>
      <c r="P23" s="4"/>
      <c r="Q23" s="4"/>
      <c r="R23" s="7"/>
    </row>
    <row r="24" spans="1:18" s="45" customFormat="1" ht="19.5" customHeight="1" x14ac:dyDescent="0.25">
      <c r="A24" s="43">
        <v>1</v>
      </c>
      <c r="B24" s="41" t="s">
        <v>40</v>
      </c>
      <c r="C24" s="40"/>
      <c r="D24" s="42" t="s">
        <v>41</v>
      </c>
      <c r="E24" s="42" t="s">
        <v>42</v>
      </c>
      <c r="F24" s="42" t="s">
        <v>43</v>
      </c>
      <c r="G24" s="36">
        <f t="shared" si="4"/>
        <v>26.105263157894736</v>
      </c>
      <c r="H24" s="42" t="s">
        <v>44</v>
      </c>
      <c r="I24" s="36">
        <v>0</v>
      </c>
      <c r="J24" s="42" t="s">
        <v>44</v>
      </c>
      <c r="K24" s="36">
        <v>0</v>
      </c>
      <c r="L24" s="43"/>
      <c r="M24" s="43"/>
      <c r="N24" s="43"/>
      <c r="O24" s="43"/>
      <c r="P24" s="43" t="s">
        <v>18</v>
      </c>
      <c r="Q24" s="43" t="s">
        <v>18</v>
      </c>
      <c r="R24" s="44"/>
    </row>
    <row r="25" spans="1:18" s="1" customFormat="1" ht="19.5" customHeight="1" x14ac:dyDescent="0.25">
      <c r="A25" s="4">
        <v>2</v>
      </c>
      <c r="B25" s="41" t="s">
        <v>45</v>
      </c>
      <c r="C25" s="46"/>
      <c r="D25" s="47" t="s">
        <v>46</v>
      </c>
      <c r="E25" s="48" t="s">
        <v>47</v>
      </c>
      <c r="F25" s="48" t="s">
        <v>48</v>
      </c>
      <c r="G25" s="36">
        <f t="shared" si="4"/>
        <v>17.006200177147917</v>
      </c>
      <c r="H25" s="48" t="s">
        <v>49</v>
      </c>
      <c r="I25" s="36">
        <f t="shared" si="5"/>
        <v>0.33215234720992026</v>
      </c>
      <c r="J25" s="48" t="s">
        <v>50</v>
      </c>
      <c r="K25" s="36">
        <f t="shared" si="6"/>
        <v>33.333333333333329</v>
      </c>
      <c r="L25" s="4"/>
      <c r="M25" s="4"/>
      <c r="N25" s="4"/>
      <c r="O25" s="4"/>
      <c r="P25" s="4" t="s">
        <v>18</v>
      </c>
      <c r="Q25" s="4" t="s">
        <v>18</v>
      </c>
      <c r="R25" s="4"/>
    </row>
    <row r="26" spans="1:18" s="1" customFormat="1" ht="19.5" customHeight="1" x14ac:dyDescent="0.25">
      <c r="A26" s="4">
        <v>3</v>
      </c>
      <c r="B26" s="41" t="s">
        <v>51</v>
      </c>
      <c r="C26" s="46"/>
      <c r="D26" s="47" t="s">
        <v>52</v>
      </c>
      <c r="E26" s="48" t="s">
        <v>53</v>
      </c>
      <c r="F26" s="48" t="s">
        <v>54</v>
      </c>
      <c r="G26" s="36">
        <f t="shared" si="4"/>
        <v>65.130336229693995</v>
      </c>
      <c r="H26" s="48" t="s">
        <v>49</v>
      </c>
      <c r="I26" s="36">
        <f t="shared" si="5"/>
        <v>0.56667925953910081</v>
      </c>
      <c r="J26" s="48" t="s">
        <v>55</v>
      </c>
      <c r="K26" s="36">
        <f t="shared" si="6"/>
        <v>73.333333333333329</v>
      </c>
      <c r="L26" s="4"/>
      <c r="M26" s="4"/>
      <c r="N26" s="4"/>
      <c r="O26" s="4"/>
      <c r="P26" s="4" t="s">
        <v>18</v>
      </c>
      <c r="Q26" s="4" t="s">
        <v>18</v>
      </c>
      <c r="R26" s="4"/>
    </row>
    <row r="27" spans="1:18" s="1" customFormat="1" ht="19.5" customHeight="1" x14ac:dyDescent="0.25">
      <c r="A27" s="4">
        <v>4</v>
      </c>
      <c r="B27" s="41" t="s">
        <v>56</v>
      </c>
      <c r="C27" s="46"/>
      <c r="D27" s="47" t="s">
        <v>57</v>
      </c>
      <c r="E27" s="48" t="s">
        <v>58</v>
      </c>
      <c r="F27" s="48" t="s">
        <v>59</v>
      </c>
      <c r="G27" s="36">
        <f t="shared" si="4"/>
        <v>37.400771149920622</v>
      </c>
      <c r="H27" s="48" t="s">
        <v>60</v>
      </c>
      <c r="I27" s="36">
        <f t="shared" si="5"/>
        <v>1.3608528010886822</v>
      </c>
      <c r="J27" s="48" t="s">
        <v>61</v>
      </c>
      <c r="K27" s="36">
        <f t="shared" si="6"/>
        <v>86.666666666666671</v>
      </c>
      <c r="L27" s="4"/>
      <c r="M27" s="4"/>
      <c r="N27" s="4"/>
      <c r="O27" s="4"/>
      <c r="P27" s="4" t="s">
        <v>18</v>
      </c>
      <c r="Q27" s="4" t="s">
        <v>18</v>
      </c>
      <c r="R27" s="4"/>
    </row>
    <row r="28" spans="1:18" s="56" customFormat="1" ht="19.5" customHeight="1" x14ac:dyDescent="0.25">
      <c r="A28" s="54" t="s">
        <v>64</v>
      </c>
      <c r="B28" s="50" t="s">
        <v>74</v>
      </c>
      <c r="C28" s="49">
        <v>8</v>
      </c>
      <c r="D28" s="51">
        <f>SUBTOTAL(109,D29:D36)</f>
        <v>57</v>
      </c>
      <c r="E28" s="51">
        <f>SUBTOTAL(109,E29:E36)</f>
        <v>20346</v>
      </c>
      <c r="F28" s="51">
        <f>SUBTOTAL(109,F29:F36)</f>
        <v>13348</v>
      </c>
      <c r="G28" s="52">
        <f>F28/E28*100</f>
        <v>65.605032930305711</v>
      </c>
      <c r="H28" s="51">
        <f>SUBTOTAL(109,H29:H36)</f>
        <v>1784</v>
      </c>
      <c r="I28" s="52">
        <f>H28/E28*100</f>
        <v>8.768308266981224</v>
      </c>
      <c r="J28" s="51">
        <f>SUBTOTAL(109,J29:J36)</f>
        <v>1430</v>
      </c>
      <c r="K28" s="53">
        <f>J28/H28*100</f>
        <v>80.156950672645749</v>
      </c>
      <c r="L28" s="54"/>
      <c r="M28" s="54"/>
      <c r="N28" s="54"/>
      <c r="O28" s="54"/>
      <c r="P28" s="55"/>
      <c r="Q28" s="55"/>
      <c r="R28" s="54"/>
    </row>
    <row r="29" spans="1:18" s="56" customFormat="1" ht="19.5" customHeight="1" x14ac:dyDescent="0.25">
      <c r="A29" s="19">
        <v>1</v>
      </c>
      <c r="B29" s="57" t="s">
        <v>65</v>
      </c>
      <c r="C29" s="15"/>
      <c r="D29" s="58">
        <v>8</v>
      </c>
      <c r="E29" s="58">
        <v>2611</v>
      </c>
      <c r="F29" s="58">
        <v>934</v>
      </c>
      <c r="G29" s="59">
        <f>F29/E29*100</f>
        <v>35.771734967445425</v>
      </c>
      <c r="H29" s="58">
        <v>140</v>
      </c>
      <c r="I29" s="59">
        <f>H29/E29*100</f>
        <v>5.3619302949061662</v>
      </c>
      <c r="J29" s="58">
        <v>69</v>
      </c>
      <c r="K29" s="60">
        <f>J29/H29*100</f>
        <v>49.285714285714292</v>
      </c>
      <c r="L29" s="19"/>
      <c r="M29" s="19"/>
      <c r="N29" s="19"/>
      <c r="O29" s="19"/>
      <c r="P29" s="19" t="s">
        <v>18</v>
      </c>
      <c r="Q29" s="19" t="s">
        <v>18</v>
      </c>
      <c r="R29" s="19"/>
    </row>
    <row r="30" spans="1:18" s="56" customFormat="1" ht="19.5" customHeight="1" x14ac:dyDescent="0.25">
      <c r="A30" s="19">
        <v>2</v>
      </c>
      <c r="B30" s="57" t="s">
        <v>66</v>
      </c>
      <c r="C30" s="15"/>
      <c r="D30" s="58">
        <v>7</v>
      </c>
      <c r="E30" s="58">
        <v>2479</v>
      </c>
      <c r="F30" s="58">
        <v>1346</v>
      </c>
      <c r="G30" s="59">
        <f t="shared" ref="G30:G35" si="8">F30/E30*100</f>
        <v>54.296087131908031</v>
      </c>
      <c r="H30" s="58">
        <v>172</v>
      </c>
      <c r="I30" s="59">
        <f t="shared" ref="I30:I36" si="9">H30/E30*100</f>
        <v>6.9382815651472365</v>
      </c>
      <c r="J30" s="58">
        <v>157</v>
      </c>
      <c r="K30" s="60">
        <f t="shared" ref="K30:K36" si="10">J30/H30*100</f>
        <v>91.279069767441854</v>
      </c>
      <c r="L30" s="19"/>
      <c r="M30" s="19"/>
      <c r="N30" s="19"/>
      <c r="O30" s="19"/>
      <c r="P30" s="19" t="s">
        <v>63</v>
      </c>
      <c r="Q30" s="19" t="s">
        <v>63</v>
      </c>
      <c r="R30" s="19"/>
    </row>
    <row r="31" spans="1:18" s="56" customFormat="1" ht="19.5" customHeight="1" x14ac:dyDescent="0.25">
      <c r="A31" s="19">
        <v>3</v>
      </c>
      <c r="B31" s="57" t="s">
        <v>67</v>
      </c>
      <c r="C31" s="15"/>
      <c r="D31" s="58">
        <v>5</v>
      </c>
      <c r="E31" s="58">
        <v>2374</v>
      </c>
      <c r="F31" s="58">
        <v>1795</v>
      </c>
      <c r="G31" s="59">
        <f t="shared" si="8"/>
        <v>75.610783487784332</v>
      </c>
      <c r="H31" s="58">
        <v>109</v>
      </c>
      <c r="I31" s="59">
        <f t="shared" si="9"/>
        <v>4.5914069081718623</v>
      </c>
      <c r="J31" s="58">
        <v>94</v>
      </c>
      <c r="K31" s="60">
        <f t="shared" si="10"/>
        <v>86.238532110091754</v>
      </c>
      <c r="L31" s="19"/>
      <c r="M31" s="19"/>
      <c r="N31" s="19"/>
      <c r="O31" s="19"/>
      <c r="P31" s="19" t="s">
        <v>18</v>
      </c>
      <c r="Q31" s="19" t="s">
        <v>18</v>
      </c>
      <c r="R31" s="19"/>
    </row>
    <row r="32" spans="1:18" s="63" customFormat="1" ht="19.5" customHeight="1" x14ac:dyDescent="0.25">
      <c r="A32" s="19">
        <v>4</v>
      </c>
      <c r="B32" s="57" t="s">
        <v>68</v>
      </c>
      <c r="C32" s="61"/>
      <c r="D32" s="58">
        <v>7</v>
      </c>
      <c r="E32" s="58">
        <v>2161</v>
      </c>
      <c r="F32" s="58">
        <v>1216</v>
      </c>
      <c r="G32" s="59">
        <f t="shared" si="8"/>
        <v>56.270245256825547</v>
      </c>
      <c r="H32" s="58">
        <v>193</v>
      </c>
      <c r="I32" s="59">
        <f t="shared" si="9"/>
        <v>8.9310504396112904</v>
      </c>
      <c r="J32" s="58">
        <v>159</v>
      </c>
      <c r="K32" s="60">
        <f t="shared" si="10"/>
        <v>82.383419689119179</v>
      </c>
      <c r="L32" s="19"/>
      <c r="M32" s="19"/>
      <c r="N32" s="19"/>
      <c r="O32" s="19"/>
      <c r="P32" s="19" t="s">
        <v>63</v>
      </c>
      <c r="Q32" s="19" t="s">
        <v>63</v>
      </c>
      <c r="R32" s="62"/>
    </row>
    <row r="33" spans="1:18" s="63" customFormat="1" ht="19.5" customHeight="1" x14ac:dyDescent="0.25">
      <c r="A33" s="19">
        <v>5</v>
      </c>
      <c r="B33" s="57" t="s">
        <v>70</v>
      </c>
      <c r="C33" s="61"/>
      <c r="D33" s="58">
        <v>7</v>
      </c>
      <c r="E33" s="58">
        <v>2511</v>
      </c>
      <c r="F33" s="58">
        <v>2226</v>
      </c>
      <c r="G33" s="59">
        <f t="shared" si="8"/>
        <v>88.649940262843486</v>
      </c>
      <c r="H33" s="58">
        <v>358</v>
      </c>
      <c r="I33" s="59">
        <f t="shared" si="9"/>
        <v>14.25726802070888</v>
      </c>
      <c r="J33" s="58">
        <v>323</v>
      </c>
      <c r="K33" s="60">
        <f t="shared" si="10"/>
        <v>90.22346368715084</v>
      </c>
      <c r="L33" s="19"/>
      <c r="M33" s="19"/>
      <c r="N33" s="19"/>
      <c r="O33" s="19"/>
      <c r="P33" s="19" t="s">
        <v>63</v>
      </c>
      <c r="Q33" s="19" t="s">
        <v>63</v>
      </c>
      <c r="R33" s="62"/>
    </row>
    <row r="34" spans="1:18" s="63" customFormat="1" ht="19.5" customHeight="1" x14ac:dyDescent="0.25">
      <c r="A34" s="19">
        <v>6</v>
      </c>
      <c r="B34" s="57" t="s">
        <v>71</v>
      </c>
      <c r="C34" s="61"/>
      <c r="D34" s="58">
        <v>8</v>
      </c>
      <c r="E34" s="58">
        <v>2860</v>
      </c>
      <c r="F34" s="58">
        <v>2288</v>
      </c>
      <c r="G34" s="59">
        <f t="shared" si="8"/>
        <v>80</v>
      </c>
      <c r="H34" s="58">
        <v>232</v>
      </c>
      <c r="I34" s="59">
        <f t="shared" si="9"/>
        <v>8.1118881118881117</v>
      </c>
      <c r="J34" s="58">
        <v>203</v>
      </c>
      <c r="K34" s="60">
        <f t="shared" si="10"/>
        <v>87.5</v>
      </c>
      <c r="L34" s="19"/>
      <c r="M34" s="19"/>
      <c r="N34" s="19"/>
      <c r="O34" s="19"/>
      <c r="P34" s="19" t="s">
        <v>63</v>
      </c>
      <c r="Q34" s="19" t="s">
        <v>63</v>
      </c>
      <c r="R34" s="62"/>
    </row>
    <row r="35" spans="1:18" s="63" customFormat="1" ht="19.5" customHeight="1" x14ac:dyDescent="0.25">
      <c r="A35" s="19">
        <v>7</v>
      </c>
      <c r="B35" s="57" t="s">
        <v>72</v>
      </c>
      <c r="C35" s="61"/>
      <c r="D35" s="58">
        <v>9</v>
      </c>
      <c r="E35" s="58">
        <v>3194</v>
      </c>
      <c r="F35" s="58">
        <v>1762</v>
      </c>
      <c r="G35" s="59">
        <f t="shared" si="8"/>
        <v>55.165936130244205</v>
      </c>
      <c r="H35" s="58">
        <v>365</v>
      </c>
      <c r="I35" s="59">
        <f t="shared" si="9"/>
        <v>11.42767689417658</v>
      </c>
      <c r="J35" s="58">
        <v>246</v>
      </c>
      <c r="K35" s="60">
        <f t="shared" si="10"/>
        <v>67.397260273972606</v>
      </c>
      <c r="L35" s="19"/>
      <c r="M35" s="19"/>
      <c r="N35" s="19"/>
      <c r="O35" s="19"/>
      <c r="P35" s="19" t="s">
        <v>63</v>
      </c>
      <c r="Q35" s="19" t="s">
        <v>63</v>
      </c>
      <c r="R35" s="62"/>
    </row>
    <row r="36" spans="1:18" s="63" customFormat="1" ht="19.5" customHeight="1" x14ac:dyDescent="0.25">
      <c r="A36" s="19">
        <v>8</v>
      </c>
      <c r="B36" s="57" t="s">
        <v>73</v>
      </c>
      <c r="C36" s="61"/>
      <c r="D36" s="58">
        <v>6</v>
      </c>
      <c r="E36" s="58">
        <v>2156</v>
      </c>
      <c r="F36" s="58">
        <v>1781</v>
      </c>
      <c r="G36" s="59">
        <f>F36/E36*100</f>
        <v>82.606679035250465</v>
      </c>
      <c r="H36" s="58">
        <v>215</v>
      </c>
      <c r="I36" s="59">
        <f t="shared" si="9"/>
        <v>9.9721706864564013</v>
      </c>
      <c r="J36" s="58">
        <v>179</v>
      </c>
      <c r="K36" s="60">
        <f t="shared" si="10"/>
        <v>83.255813953488371</v>
      </c>
      <c r="L36" s="19"/>
      <c r="M36" s="19"/>
      <c r="N36" s="19"/>
      <c r="O36" s="19"/>
      <c r="P36" s="19" t="s">
        <v>63</v>
      </c>
      <c r="Q36" s="19" t="s">
        <v>63</v>
      </c>
      <c r="R36" s="62"/>
    </row>
    <row r="37" spans="1:18" s="67" customFormat="1" ht="19.5" customHeight="1" x14ac:dyDescent="0.25">
      <c r="A37" s="7" t="s">
        <v>69</v>
      </c>
      <c r="B37" s="64" t="s">
        <v>84</v>
      </c>
      <c r="C37" s="65">
        <v>6</v>
      </c>
      <c r="D37" s="65">
        <f>D38+D39+D40+D41+D42+D43</f>
        <v>38</v>
      </c>
      <c r="E37" s="66">
        <f>E38+E39+E40+E41+E42+E43</f>
        <v>16149</v>
      </c>
      <c r="F37" s="66">
        <f>F38+F39+F40+F41+F42+F43</f>
        <v>9464</v>
      </c>
      <c r="G37" s="52">
        <f t="shared" ref="G37:G41" si="11">F37/E37*100</f>
        <v>58.604247941048982</v>
      </c>
      <c r="H37" s="65">
        <f>H38+H39+H40+H41+H42+H43</f>
        <v>402</v>
      </c>
      <c r="I37" s="6">
        <f>H37/E37*100</f>
        <v>2.48931822403864</v>
      </c>
      <c r="J37" s="65">
        <f>J38+J39+J40+J41+J42+J43</f>
        <v>283</v>
      </c>
      <c r="K37" s="6">
        <f>J37/H37*100</f>
        <v>70.398009950248749</v>
      </c>
      <c r="L37" s="7"/>
      <c r="M37" s="7"/>
      <c r="N37" s="7"/>
      <c r="O37" s="7"/>
      <c r="P37" s="4"/>
      <c r="Q37" s="4"/>
      <c r="R37" s="7" t="s">
        <v>76</v>
      </c>
    </row>
    <row r="38" spans="1:18" ht="19.5" customHeight="1" x14ac:dyDescent="0.25">
      <c r="A38" s="72">
        <v>1</v>
      </c>
      <c r="B38" s="68" t="s">
        <v>77</v>
      </c>
      <c r="C38" s="69"/>
      <c r="D38" s="69">
        <v>6</v>
      </c>
      <c r="E38" s="70">
        <v>1843</v>
      </c>
      <c r="F38" s="70">
        <v>501</v>
      </c>
      <c r="G38" s="59">
        <f t="shared" si="11"/>
        <v>27.18393922951709</v>
      </c>
      <c r="H38" s="69">
        <v>32</v>
      </c>
      <c r="I38" s="71">
        <f>H38/E38*100</f>
        <v>1.7362995116657625</v>
      </c>
      <c r="J38" s="69">
        <v>24</v>
      </c>
      <c r="K38" s="71">
        <f>J38/H38*100</f>
        <v>75</v>
      </c>
      <c r="L38" s="72"/>
      <c r="M38" s="72"/>
      <c r="N38" s="72"/>
      <c r="O38" s="72"/>
      <c r="P38" s="72" t="s">
        <v>18</v>
      </c>
      <c r="Q38" s="72" t="s">
        <v>18</v>
      </c>
      <c r="R38" s="72"/>
    </row>
    <row r="39" spans="1:18" ht="19.5" customHeight="1" x14ac:dyDescent="0.25">
      <c r="A39" s="72">
        <v>2</v>
      </c>
      <c r="B39" s="68" t="s">
        <v>78</v>
      </c>
      <c r="C39" s="69"/>
      <c r="D39" s="69">
        <v>5</v>
      </c>
      <c r="E39" s="70">
        <v>2499</v>
      </c>
      <c r="F39" s="70">
        <v>1722</v>
      </c>
      <c r="G39" s="59">
        <f t="shared" si="11"/>
        <v>68.907563025210081</v>
      </c>
      <c r="H39" s="69">
        <v>64</v>
      </c>
      <c r="I39" s="71">
        <f t="shared" ref="I39:I56" si="12">H39/E39*100</f>
        <v>2.5610244097639057</v>
      </c>
      <c r="J39" s="69">
        <v>44</v>
      </c>
      <c r="K39" s="71">
        <f t="shared" ref="K39:K56" si="13">J39/H39*100</f>
        <v>68.75</v>
      </c>
      <c r="L39" s="72"/>
      <c r="M39" s="72"/>
      <c r="N39" s="72"/>
      <c r="O39" s="72"/>
      <c r="P39" s="72" t="s">
        <v>18</v>
      </c>
      <c r="Q39" s="72" t="s">
        <v>18</v>
      </c>
      <c r="R39" s="72" t="s">
        <v>76</v>
      </c>
    </row>
    <row r="40" spans="1:18" ht="19.5" customHeight="1" x14ac:dyDescent="0.25">
      <c r="A40" s="72">
        <v>3</v>
      </c>
      <c r="B40" s="68" t="s">
        <v>79</v>
      </c>
      <c r="C40" s="69"/>
      <c r="D40" s="69">
        <v>7</v>
      </c>
      <c r="E40" s="70">
        <v>2913</v>
      </c>
      <c r="F40" s="70">
        <v>1485</v>
      </c>
      <c r="G40" s="59">
        <f t="shared" si="11"/>
        <v>50.978372811534499</v>
      </c>
      <c r="H40" s="69">
        <v>78</v>
      </c>
      <c r="I40" s="71">
        <f t="shared" si="12"/>
        <v>2.6776519052523171</v>
      </c>
      <c r="J40" s="69">
        <v>45</v>
      </c>
      <c r="K40" s="71">
        <f t="shared" si="13"/>
        <v>57.692307692307686</v>
      </c>
      <c r="L40" s="72"/>
      <c r="M40" s="72"/>
      <c r="N40" s="72"/>
      <c r="O40" s="72"/>
      <c r="P40" s="72" t="s">
        <v>18</v>
      </c>
      <c r="Q40" s="72" t="s">
        <v>18</v>
      </c>
      <c r="R40" s="72" t="s">
        <v>76</v>
      </c>
    </row>
    <row r="41" spans="1:18" ht="19.5" customHeight="1" x14ac:dyDescent="0.25">
      <c r="A41" s="72">
        <v>4</v>
      </c>
      <c r="B41" s="68" t="s">
        <v>80</v>
      </c>
      <c r="C41" s="69"/>
      <c r="D41" s="69">
        <v>8</v>
      </c>
      <c r="E41" s="70">
        <v>2976</v>
      </c>
      <c r="F41" s="70">
        <v>2464</v>
      </c>
      <c r="G41" s="59">
        <f t="shared" si="11"/>
        <v>82.795698924731184</v>
      </c>
      <c r="H41" s="69">
        <v>83</v>
      </c>
      <c r="I41" s="71">
        <f>H41/E41*100</f>
        <v>2.788978494623656</v>
      </c>
      <c r="J41" s="69">
        <v>72</v>
      </c>
      <c r="K41" s="71">
        <f t="shared" si="13"/>
        <v>86.746987951807228</v>
      </c>
      <c r="L41" s="72"/>
      <c r="M41" s="72"/>
      <c r="N41" s="72"/>
      <c r="O41" s="72"/>
      <c r="P41" s="72" t="s">
        <v>18</v>
      </c>
      <c r="Q41" s="72" t="s">
        <v>18</v>
      </c>
      <c r="R41" s="72" t="s">
        <v>76</v>
      </c>
    </row>
    <row r="42" spans="1:18" ht="19.5" customHeight="1" x14ac:dyDescent="0.25">
      <c r="A42" s="72">
        <v>5</v>
      </c>
      <c r="B42" s="68" t="s">
        <v>81</v>
      </c>
      <c r="C42" s="69"/>
      <c r="D42" s="69">
        <v>6</v>
      </c>
      <c r="E42" s="70">
        <v>2917</v>
      </c>
      <c r="F42" s="70">
        <v>1983</v>
      </c>
      <c r="G42" s="59">
        <f>F42/E42*100</f>
        <v>67.980802194034979</v>
      </c>
      <c r="H42" s="69">
        <v>67</v>
      </c>
      <c r="I42" s="71">
        <f t="shared" si="12"/>
        <v>2.2968803565306821</v>
      </c>
      <c r="J42" s="69">
        <v>57</v>
      </c>
      <c r="K42" s="71">
        <f t="shared" si="13"/>
        <v>85.074626865671647</v>
      </c>
      <c r="L42" s="72"/>
      <c r="M42" s="72"/>
      <c r="N42" s="72"/>
      <c r="O42" s="72"/>
      <c r="P42" s="72" t="s">
        <v>18</v>
      </c>
      <c r="Q42" s="72" t="s">
        <v>18</v>
      </c>
      <c r="R42" s="72" t="s">
        <v>76</v>
      </c>
    </row>
    <row r="43" spans="1:18" ht="19.5" customHeight="1" x14ac:dyDescent="0.25">
      <c r="A43" s="72">
        <v>6</v>
      </c>
      <c r="B43" s="68" t="s">
        <v>82</v>
      </c>
      <c r="C43" s="69"/>
      <c r="D43" s="69">
        <v>6</v>
      </c>
      <c r="E43" s="70">
        <v>3001</v>
      </c>
      <c r="F43" s="70">
        <v>1309</v>
      </c>
      <c r="G43" s="71">
        <f>F43*100/E43</f>
        <v>43.618793735421526</v>
      </c>
      <c r="H43" s="69">
        <v>78</v>
      </c>
      <c r="I43" s="71">
        <f>H43/E43*100</f>
        <v>2.599133622125958</v>
      </c>
      <c r="J43" s="69">
        <v>41</v>
      </c>
      <c r="K43" s="71">
        <f>J43/H43*100</f>
        <v>52.564102564102569</v>
      </c>
      <c r="L43" s="72"/>
      <c r="M43" s="72"/>
      <c r="N43" s="72"/>
      <c r="O43" s="72"/>
      <c r="P43" s="72" t="s">
        <v>18</v>
      </c>
      <c r="Q43" s="72" t="s">
        <v>18</v>
      </c>
      <c r="R43" s="72" t="s">
        <v>76</v>
      </c>
    </row>
    <row r="44" spans="1:18" s="76" customFormat="1" ht="19.5" customHeight="1" x14ac:dyDescent="0.25">
      <c r="A44" s="73" t="s">
        <v>97</v>
      </c>
      <c r="B44" s="12" t="s">
        <v>86</v>
      </c>
      <c r="C44" s="65">
        <v>10</v>
      </c>
      <c r="D44" s="65">
        <f>SUM(D45:D54)</f>
        <v>74</v>
      </c>
      <c r="E44" s="74">
        <f>SUM(E45:E54)</f>
        <v>29972</v>
      </c>
      <c r="F44" s="74">
        <f>SUM(F45:F54)</f>
        <v>13433</v>
      </c>
      <c r="G44" s="75">
        <f>F44*100/E44</f>
        <v>44.818497264113169</v>
      </c>
      <c r="H44" s="74">
        <f>SUM(H45:H54)</f>
        <v>1391</v>
      </c>
      <c r="I44" s="75">
        <f>H44/E44*100</f>
        <v>4.6409982650473776</v>
      </c>
      <c r="J44" s="74">
        <f>SUM(J45:J54)</f>
        <v>945</v>
      </c>
      <c r="K44" s="75">
        <f t="shared" si="13"/>
        <v>67.936736161035228</v>
      </c>
      <c r="L44" s="12"/>
      <c r="M44" s="12"/>
      <c r="N44" s="12"/>
      <c r="O44" s="12"/>
      <c r="P44" s="4"/>
      <c r="Q44" s="4"/>
      <c r="R44" s="7"/>
    </row>
    <row r="45" spans="1:18" ht="19.5" customHeight="1" x14ac:dyDescent="0.25">
      <c r="A45" s="77">
        <v>1</v>
      </c>
      <c r="B45" s="78" t="s">
        <v>87</v>
      </c>
      <c r="C45" s="61"/>
      <c r="D45" s="61">
        <v>8</v>
      </c>
      <c r="E45" s="79">
        <v>3647</v>
      </c>
      <c r="F45" s="79">
        <v>2890</v>
      </c>
      <c r="G45" s="71">
        <f t="shared" ref="G45:G53" si="14">F45*100/E45</f>
        <v>79.243213600219363</v>
      </c>
      <c r="H45" s="61">
        <v>324</v>
      </c>
      <c r="I45" s="71">
        <f t="shared" si="12"/>
        <v>8.8840142582944885</v>
      </c>
      <c r="J45" s="61">
        <v>249</v>
      </c>
      <c r="K45" s="71">
        <f t="shared" si="13"/>
        <v>76.851851851851848</v>
      </c>
      <c r="L45" s="78"/>
      <c r="M45" s="78"/>
      <c r="N45" s="78"/>
      <c r="O45" s="78"/>
      <c r="P45" s="62" t="s">
        <v>63</v>
      </c>
      <c r="Q45" s="62" t="s">
        <v>63</v>
      </c>
      <c r="R45" s="62"/>
    </row>
    <row r="46" spans="1:18" ht="19.5" customHeight="1" x14ac:dyDescent="0.25">
      <c r="A46" s="77">
        <v>2</v>
      </c>
      <c r="B46" s="78" t="s">
        <v>88</v>
      </c>
      <c r="C46" s="61"/>
      <c r="D46" s="61">
        <v>8</v>
      </c>
      <c r="E46" s="79">
        <v>3486</v>
      </c>
      <c r="F46" s="79">
        <v>1841</v>
      </c>
      <c r="G46" s="71">
        <f t="shared" si="14"/>
        <v>52.811244979919678</v>
      </c>
      <c r="H46" s="61">
        <v>193</v>
      </c>
      <c r="I46" s="71">
        <f t="shared" si="12"/>
        <v>5.5364314400458978</v>
      </c>
      <c r="J46" s="61">
        <v>164</v>
      </c>
      <c r="K46" s="71">
        <f t="shared" si="13"/>
        <v>84.974093264248708</v>
      </c>
      <c r="L46" s="78"/>
      <c r="M46" s="78"/>
      <c r="N46" s="78"/>
      <c r="O46" s="78"/>
      <c r="P46" s="62" t="s">
        <v>63</v>
      </c>
      <c r="Q46" s="62" t="s">
        <v>63</v>
      </c>
      <c r="R46" s="62"/>
    </row>
    <row r="47" spans="1:18" ht="19.5" customHeight="1" x14ac:dyDescent="0.25">
      <c r="A47" s="77">
        <v>3</v>
      </c>
      <c r="B47" s="80" t="s">
        <v>89</v>
      </c>
      <c r="C47" s="61"/>
      <c r="D47" s="61">
        <v>8</v>
      </c>
      <c r="E47" s="79">
        <v>3421</v>
      </c>
      <c r="F47" s="79">
        <v>1509</v>
      </c>
      <c r="G47" s="71">
        <f t="shared" si="14"/>
        <v>44.109909383221279</v>
      </c>
      <c r="H47" s="61">
        <v>210</v>
      </c>
      <c r="I47" s="71">
        <f t="shared" si="12"/>
        <v>6.1385559777842733</v>
      </c>
      <c r="J47" s="61">
        <v>169</v>
      </c>
      <c r="K47" s="71">
        <f t="shared" si="13"/>
        <v>80.476190476190482</v>
      </c>
      <c r="L47" s="62"/>
      <c r="M47" s="62"/>
      <c r="N47" s="62"/>
      <c r="O47" s="62"/>
      <c r="P47" s="62" t="s">
        <v>63</v>
      </c>
      <c r="Q47" s="62" t="s">
        <v>63</v>
      </c>
      <c r="R47" s="62"/>
    </row>
    <row r="48" spans="1:18" ht="19.5" customHeight="1" x14ac:dyDescent="0.25">
      <c r="A48" s="77">
        <v>4</v>
      </c>
      <c r="B48" s="78" t="s">
        <v>90</v>
      </c>
      <c r="C48" s="37"/>
      <c r="D48" s="81">
        <v>8</v>
      </c>
      <c r="E48" s="82">
        <v>3162</v>
      </c>
      <c r="F48" s="82">
        <v>1165</v>
      </c>
      <c r="G48" s="71">
        <f t="shared" si="14"/>
        <v>36.843769765970904</v>
      </c>
      <c r="H48" s="81">
        <v>148</v>
      </c>
      <c r="I48" s="71">
        <f t="shared" si="12"/>
        <v>4.6805819101834283</v>
      </c>
      <c r="J48" s="81">
        <v>75</v>
      </c>
      <c r="K48" s="71">
        <f t="shared" si="13"/>
        <v>50.675675675675677</v>
      </c>
      <c r="L48" s="55"/>
      <c r="M48" s="55"/>
      <c r="N48" s="55"/>
      <c r="O48" s="55"/>
      <c r="P48" s="55" t="s">
        <v>18</v>
      </c>
      <c r="Q48" s="55" t="s">
        <v>18</v>
      </c>
      <c r="R48" s="62"/>
    </row>
    <row r="49" spans="1:18" s="83" customFormat="1" ht="19.5" customHeight="1" x14ac:dyDescent="0.25">
      <c r="A49" s="77">
        <v>5</v>
      </c>
      <c r="B49" s="78" t="s">
        <v>91</v>
      </c>
      <c r="C49" s="61"/>
      <c r="D49" s="61">
        <v>8</v>
      </c>
      <c r="E49" s="79">
        <v>2978</v>
      </c>
      <c r="F49" s="79">
        <v>583</v>
      </c>
      <c r="G49" s="71">
        <f t="shared" si="14"/>
        <v>19.576897246474143</v>
      </c>
      <c r="H49" s="61">
        <v>192</v>
      </c>
      <c r="I49" s="71">
        <f t="shared" si="12"/>
        <v>6.4472800537273329</v>
      </c>
      <c r="J49" s="61">
        <v>92</v>
      </c>
      <c r="K49" s="71">
        <f t="shared" si="13"/>
        <v>47.916666666666671</v>
      </c>
      <c r="L49" s="78"/>
      <c r="M49" s="78"/>
      <c r="N49" s="78"/>
      <c r="O49" s="78"/>
      <c r="P49" s="62" t="s">
        <v>18</v>
      </c>
      <c r="Q49" s="62" t="s">
        <v>18</v>
      </c>
      <c r="R49" s="62"/>
    </row>
    <row r="50" spans="1:18" ht="19.5" customHeight="1" x14ac:dyDescent="0.25">
      <c r="A50" s="77">
        <v>6</v>
      </c>
      <c r="B50" s="78" t="s">
        <v>92</v>
      </c>
      <c r="C50" s="61"/>
      <c r="D50" s="61">
        <v>6</v>
      </c>
      <c r="E50" s="79">
        <v>2001</v>
      </c>
      <c r="F50" s="79">
        <v>583</v>
      </c>
      <c r="G50" s="71">
        <f t="shared" si="14"/>
        <v>29.135432283858069</v>
      </c>
      <c r="H50" s="61">
        <v>48</v>
      </c>
      <c r="I50" s="71">
        <f t="shared" si="12"/>
        <v>2.39880059970015</v>
      </c>
      <c r="J50" s="61">
        <v>22</v>
      </c>
      <c r="K50" s="71">
        <f t="shared" si="13"/>
        <v>45.833333333333329</v>
      </c>
      <c r="L50" s="78"/>
      <c r="M50" s="78"/>
      <c r="N50" s="78"/>
      <c r="O50" s="78"/>
      <c r="P50" s="62" t="s">
        <v>18</v>
      </c>
      <c r="Q50" s="62" t="s">
        <v>18</v>
      </c>
      <c r="R50" s="62" t="s">
        <v>76</v>
      </c>
    </row>
    <row r="51" spans="1:18" ht="19.5" customHeight="1" x14ac:dyDescent="0.25">
      <c r="A51" s="77">
        <v>7</v>
      </c>
      <c r="B51" s="78" t="s">
        <v>93</v>
      </c>
      <c r="C51" s="61"/>
      <c r="D51" s="61">
        <v>7</v>
      </c>
      <c r="E51" s="79">
        <v>3163</v>
      </c>
      <c r="F51" s="79">
        <v>1661</v>
      </c>
      <c r="G51" s="71">
        <f t="shared" si="14"/>
        <v>52.513436610812519</v>
      </c>
      <c r="H51" s="61">
        <v>97</v>
      </c>
      <c r="I51" s="71">
        <f t="shared" si="12"/>
        <v>3.0667088207398039</v>
      </c>
      <c r="J51" s="61">
        <v>66</v>
      </c>
      <c r="K51" s="71">
        <f t="shared" si="13"/>
        <v>68.041237113402062</v>
      </c>
      <c r="L51" s="78"/>
      <c r="M51" s="78"/>
      <c r="N51" s="78"/>
      <c r="O51" s="78"/>
      <c r="P51" s="62" t="s">
        <v>18</v>
      </c>
      <c r="Q51" s="62" t="s">
        <v>18</v>
      </c>
      <c r="R51" s="62"/>
    </row>
    <row r="52" spans="1:18" ht="19.5" customHeight="1" x14ac:dyDescent="0.25">
      <c r="A52" s="77">
        <v>8</v>
      </c>
      <c r="B52" s="78" t="s">
        <v>94</v>
      </c>
      <c r="C52" s="61"/>
      <c r="D52" s="61">
        <v>7</v>
      </c>
      <c r="E52" s="79">
        <v>2594</v>
      </c>
      <c r="F52" s="79">
        <v>1747</v>
      </c>
      <c r="G52" s="71">
        <f t="shared" si="14"/>
        <v>67.347725520431766</v>
      </c>
      <c r="H52" s="61">
        <v>46</v>
      </c>
      <c r="I52" s="71">
        <f t="shared" si="12"/>
        <v>1.7733230531996915</v>
      </c>
      <c r="J52" s="61">
        <v>38</v>
      </c>
      <c r="K52" s="71">
        <f t="shared" si="13"/>
        <v>82.608695652173907</v>
      </c>
      <c r="L52" s="78"/>
      <c r="M52" s="78"/>
      <c r="N52" s="78"/>
      <c r="O52" s="78"/>
      <c r="P52" s="62" t="s">
        <v>18</v>
      </c>
      <c r="Q52" s="62" t="s">
        <v>18</v>
      </c>
      <c r="R52" s="62" t="s">
        <v>76</v>
      </c>
    </row>
    <row r="53" spans="1:18" ht="19.5" customHeight="1" x14ac:dyDescent="0.25">
      <c r="A53" s="77">
        <v>9</v>
      </c>
      <c r="B53" s="78" t="s">
        <v>95</v>
      </c>
      <c r="C53" s="61"/>
      <c r="D53" s="61">
        <v>9</v>
      </c>
      <c r="E53" s="79">
        <v>3864</v>
      </c>
      <c r="F53" s="79">
        <v>751</v>
      </c>
      <c r="G53" s="71">
        <f t="shared" si="14"/>
        <v>19.435817805383024</v>
      </c>
      <c r="H53" s="61">
        <v>89</v>
      </c>
      <c r="I53" s="71">
        <f t="shared" si="12"/>
        <v>2.3033126293995858</v>
      </c>
      <c r="J53" s="61">
        <v>41</v>
      </c>
      <c r="K53" s="71">
        <f t="shared" si="13"/>
        <v>46.067415730337082</v>
      </c>
      <c r="L53" s="78"/>
      <c r="M53" s="78"/>
      <c r="N53" s="78"/>
      <c r="O53" s="78"/>
      <c r="P53" s="62" t="s">
        <v>18</v>
      </c>
      <c r="Q53" s="62" t="s">
        <v>18</v>
      </c>
      <c r="R53" s="62" t="s">
        <v>76</v>
      </c>
    </row>
    <row r="54" spans="1:18" ht="19.5" customHeight="1" x14ac:dyDescent="0.25">
      <c r="A54" s="62">
        <v>10</v>
      </c>
      <c r="B54" s="78" t="s">
        <v>96</v>
      </c>
      <c r="C54" s="61"/>
      <c r="D54" s="61">
        <v>5</v>
      </c>
      <c r="E54" s="84">
        <v>1656</v>
      </c>
      <c r="F54" s="61">
        <v>703</v>
      </c>
      <c r="G54" s="71">
        <f>F54*100/E54</f>
        <v>42.451690821256037</v>
      </c>
      <c r="H54" s="61">
        <v>44</v>
      </c>
      <c r="I54" s="71">
        <f t="shared" si="12"/>
        <v>2.6570048309178742</v>
      </c>
      <c r="J54" s="61">
        <v>29</v>
      </c>
      <c r="K54" s="71">
        <f t="shared" si="13"/>
        <v>65.909090909090907</v>
      </c>
      <c r="L54" s="78"/>
      <c r="M54" s="78"/>
      <c r="N54" s="78"/>
      <c r="O54" s="78"/>
      <c r="P54" s="62" t="s">
        <v>18</v>
      </c>
      <c r="Q54" s="62" t="s">
        <v>18</v>
      </c>
      <c r="R54" s="62"/>
    </row>
    <row r="55" spans="1:18" s="85" customFormat="1" ht="19.5" customHeight="1" x14ac:dyDescent="0.25">
      <c r="A55" s="7" t="s">
        <v>118</v>
      </c>
      <c r="B55" s="114" t="s">
        <v>117</v>
      </c>
      <c r="C55" s="5">
        <v>16</v>
      </c>
      <c r="D55" s="5">
        <f>SUM(D56:D71)</f>
        <v>119</v>
      </c>
      <c r="E55" s="113">
        <f>SUM(E56:E71)</f>
        <v>39459</v>
      </c>
      <c r="F55" s="113">
        <f>SUM(F56:F71)</f>
        <v>26247</v>
      </c>
      <c r="G55" s="75">
        <f t="shared" ref="G55:G56" si="15">F55*100/E55</f>
        <v>66.517144377708505</v>
      </c>
      <c r="H55" s="113">
        <f>SUM(H56:H71)</f>
        <v>1822</v>
      </c>
      <c r="I55" s="75">
        <f t="shared" si="12"/>
        <v>4.6174510251146756</v>
      </c>
      <c r="J55" s="113">
        <f>SUM(J56:J71)</f>
        <v>1365</v>
      </c>
      <c r="K55" s="75">
        <f t="shared" si="13"/>
        <v>74.917672886937439</v>
      </c>
      <c r="L55" s="7"/>
      <c r="M55" s="7"/>
      <c r="N55" s="7"/>
      <c r="O55" s="7"/>
      <c r="P55" s="7"/>
      <c r="Q55" s="7"/>
      <c r="R55" s="7"/>
    </row>
    <row r="56" spans="1:18" s="2" customFormat="1" ht="19.5" customHeight="1" x14ac:dyDescent="0.25">
      <c r="A56" s="4">
        <v>1</v>
      </c>
      <c r="B56" s="41" t="s">
        <v>101</v>
      </c>
      <c r="C56" s="3"/>
      <c r="D56" s="3">
        <v>7</v>
      </c>
      <c r="E56" s="86">
        <v>2251</v>
      </c>
      <c r="F56" s="86">
        <v>1652</v>
      </c>
      <c r="G56" s="71">
        <f t="shared" si="15"/>
        <v>73.389604620168811</v>
      </c>
      <c r="H56" s="86">
        <v>189</v>
      </c>
      <c r="I56" s="71">
        <f t="shared" si="12"/>
        <v>8.3962683251888048</v>
      </c>
      <c r="J56" s="86">
        <v>176</v>
      </c>
      <c r="K56" s="71">
        <f t="shared" si="13"/>
        <v>93.121693121693113</v>
      </c>
      <c r="L56" s="87"/>
      <c r="M56" s="87"/>
      <c r="N56" s="87"/>
      <c r="O56" s="87"/>
      <c r="P56" s="87" t="s">
        <v>63</v>
      </c>
      <c r="Q56" s="87" t="s">
        <v>63</v>
      </c>
      <c r="R56" s="87"/>
    </row>
    <row r="57" spans="1:18" s="2" customFormat="1" ht="19.5" customHeight="1" x14ac:dyDescent="0.25">
      <c r="A57" s="4">
        <v>2</v>
      </c>
      <c r="B57" s="116" t="s">
        <v>102</v>
      </c>
      <c r="C57" s="46"/>
      <c r="D57" s="3">
        <v>7</v>
      </c>
      <c r="E57" s="88">
        <v>2101</v>
      </c>
      <c r="F57" s="86">
        <v>2074</v>
      </c>
      <c r="G57" s="89">
        <f>F57/E57*100</f>
        <v>98.714897667777251</v>
      </c>
      <c r="H57" s="86">
        <v>189</v>
      </c>
      <c r="I57" s="89">
        <f>H57/E57*100</f>
        <v>8.9957163255592576</v>
      </c>
      <c r="J57" s="86">
        <v>188</v>
      </c>
      <c r="K57" s="89">
        <f>J57/H57*100</f>
        <v>99.470899470899468</v>
      </c>
      <c r="L57" s="87"/>
      <c r="M57" s="4"/>
      <c r="N57" s="4"/>
      <c r="O57" s="4"/>
      <c r="P57" s="4" t="s">
        <v>63</v>
      </c>
      <c r="Q57" s="4" t="s">
        <v>63</v>
      </c>
      <c r="R57" s="7"/>
    </row>
    <row r="58" spans="1:18" s="2" customFormat="1" ht="19.5" customHeight="1" x14ac:dyDescent="0.25">
      <c r="A58" s="4">
        <v>3</v>
      </c>
      <c r="B58" s="116" t="s">
        <v>103</v>
      </c>
      <c r="C58" s="46"/>
      <c r="D58" s="3">
        <v>7</v>
      </c>
      <c r="E58" s="90">
        <v>2712</v>
      </c>
      <c r="F58" s="90">
        <v>1569</v>
      </c>
      <c r="G58" s="89">
        <f>F58/E58*100</f>
        <v>57.853982300884951</v>
      </c>
      <c r="H58" s="3">
        <v>228</v>
      </c>
      <c r="I58" s="89">
        <f>H58/E58*100</f>
        <v>8.4070796460176993</v>
      </c>
      <c r="J58" s="3">
        <v>154</v>
      </c>
      <c r="K58" s="89">
        <f>J58/H58*100</f>
        <v>67.543859649122808</v>
      </c>
      <c r="L58" s="87"/>
      <c r="M58" s="4"/>
      <c r="N58" s="4"/>
      <c r="O58" s="4"/>
      <c r="P58" s="4" t="s">
        <v>63</v>
      </c>
      <c r="Q58" s="4" t="s">
        <v>63</v>
      </c>
      <c r="R58" s="4"/>
    </row>
    <row r="59" spans="1:18" s="2" customFormat="1" ht="19.5" customHeight="1" x14ac:dyDescent="0.25">
      <c r="A59" s="4">
        <v>4</v>
      </c>
      <c r="B59" s="116" t="s">
        <v>104</v>
      </c>
      <c r="C59" s="46"/>
      <c r="D59" s="3">
        <v>9</v>
      </c>
      <c r="E59" s="91">
        <v>4239</v>
      </c>
      <c r="F59" s="91">
        <v>2337</v>
      </c>
      <c r="G59" s="89">
        <f>F59/E59*100</f>
        <v>55.130927105449402</v>
      </c>
      <c r="H59" s="3">
        <v>185</v>
      </c>
      <c r="I59" s="89">
        <f>H59/E59*100</f>
        <v>4.364236848313281</v>
      </c>
      <c r="J59" s="3">
        <v>106</v>
      </c>
      <c r="K59" s="89">
        <f>J59/H59*100</f>
        <v>57.297297297297298</v>
      </c>
      <c r="L59" s="87"/>
      <c r="M59" s="4"/>
      <c r="N59" s="4"/>
      <c r="O59" s="4"/>
      <c r="P59" s="4" t="s">
        <v>18</v>
      </c>
      <c r="Q59" s="4" t="s">
        <v>18</v>
      </c>
      <c r="R59" s="4"/>
    </row>
    <row r="60" spans="1:18" s="2" customFormat="1" ht="19.5" customHeight="1" x14ac:dyDescent="0.25">
      <c r="A60" s="4">
        <v>5</v>
      </c>
      <c r="B60" s="41" t="s">
        <v>105</v>
      </c>
      <c r="C60" s="3"/>
      <c r="D60" s="3">
        <v>8</v>
      </c>
      <c r="E60" s="86">
        <v>2857</v>
      </c>
      <c r="F60" s="86">
        <v>1963</v>
      </c>
      <c r="G60" s="89">
        <f t="shared" ref="G60:G70" si="16">F60/E60*100</f>
        <v>68.708435421771085</v>
      </c>
      <c r="H60" s="86">
        <v>73</v>
      </c>
      <c r="I60" s="89">
        <f t="shared" ref="I60:I70" si="17">H60/E60*100</f>
        <v>2.5551277563878196</v>
      </c>
      <c r="J60" s="86">
        <v>63</v>
      </c>
      <c r="K60" s="89">
        <f t="shared" ref="K60:K70" si="18">J60/H60*100</f>
        <v>86.301369863013704</v>
      </c>
      <c r="L60" s="87"/>
      <c r="M60" s="87"/>
      <c r="N60" s="87"/>
      <c r="O60" s="87"/>
      <c r="P60" s="87" t="s">
        <v>18</v>
      </c>
      <c r="Q60" s="87" t="s">
        <v>18</v>
      </c>
      <c r="R60" s="87" t="s">
        <v>76</v>
      </c>
    </row>
    <row r="61" spans="1:18" s="2" customFormat="1" ht="19.5" customHeight="1" x14ac:dyDescent="0.25">
      <c r="A61" s="4">
        <v>6</v>
      </c>
      <c r="B61" s="41" t="s">
        <v>106</v>
      </c>
      <c r="C61" s="46"/>
      <c r="D61" s="3">
        <v>7</v>
      </c>
      <c r="E61" s="86">
        <v>1979</v>
      </c>
      <c r="F61" s="86">
        <v>1814</v>
      </c>
      <c r="G61" s="89">
        <f t="shared" si="16"/>
        <v>91.662455785750367</v>
      </c>
      <c r="H61" s="86">
        <v>79</v>
      </c>
      <c r="I61" s="89">
        <f t="shared" si="17"/>
        <v>3.9919151086407276</v>
      </c>
      <c r="J61" s="86">
        <v>65</v>
      </c>
      <c r="K61" s="89">
        <f t="shared" si="18"/>
        <v>82.278481012658233</v>
      </c>
      <c r="L61" s="87"/>
      <c r="M61" s="87"/>
      <c r="N61" s="87"/>
      <c r="O61" s="87"/>
      <c r="P61" s="87" t="s">
        <v>18</v>
      </c>
      <c r="Q61" s="87" t="s">
        <v>18</v>
      </c>
      <c r="R61" s="87" t="s">
        <v>76</v>
      </c>
    </row>
    <row r="62" spans="1:18" s="2" customFormat="1" ht="19.5" customHeight="1" x14ac:dyDescent="0.25">
      <c r="A62" s="4">
        <v>7</v>
      </c>
      <c r="B62" s="41" t="s">
        <v>107</v>
      </c>
      <c r="C62" s="46"/>
      <c r="D62" s="3">
        <v>8</v>
      </c>
      <c r="E62" s="86">
        <v>3546</v>
      </c>
      <c r="F62" s="86">
        <v>1570</v>
      </c>
      <c r="G62" s="89">
        <f t="shared" si="16"/>
        <v>44.275239706711787</v>
      </c>
      <c r="H62" s="86">
        <v>64</v>
      </c>
      <c r="I62" s="89">
        <f t="shared" si="17"/>
        <v>1.8048505358150031</v>
      </c>
      <c r="J62" s="86">
        <v>39</v>
      </c>
      <c r="K62" s="89">
        <f t="shared" si="18"/>
        <v>60.9375</v>
      </c>
      <c r="L62" s="87"/>
      <c r="M62" s="87"/>
      <c r="N62" s="87"/>
      <c r="O62" s="87"/>
      <c r="P62" s="87" t="s">
        <v>18</v>
      </c>
      <c r="Q62" s="87" t="s">
        <v>18</v>
      </c>
      <c r="R62" s="87" t="s">
        <v>76</v>
      </c>
    </row>
    <row r="63" spans="1:18" s="2" customFormat="1" ht="19.5" customHeight="1" x14ac:dyDescent="0.25">
      <c r="A63" s="4">
        <v>8</v>
      </c>
      <c r="B63" s="41" t="s">
        <v>108</v>
      </c>
      <c r="C63" s="46"/>
      <c r="D63" s="3">
        <v>7</v>
      </c>
      <c r="E63" s="86">
        <v>1825</v>
      </c>
      <c r="F63" s="86">
        <v>1445</v>
      </c>
      <c r="G63" s="89">
        <f t="shared" si="16"/>
        <v>79.178082191780817</v>
      </c>
      <c r="H63" s="86">
        <v>55</v>
      </c>
      <c r="I63" s="89">
        <f t="shared" si="17"/>
        <v>3.0136986301369864</v>
      </c>
      <c r="J63" s="86">
        <v>44</v>
      </c>
      <c r="K63" s="89">
        <f t="shared" si="18"/>
        <v>80</v>
      </c>
      <c r="L63" s="87"/>
      <c r="M63" s="87"/>
      <c r="N63" s="87"/>
      <c r="O63" s="87"/>
      <c r="P63" s="87" t="s">
        <v>18</v>
      </c>
      <c r="Q63" s="87" t="s">
        <v>18</v>
      </c>
      <c r="R63" s="87" t="s">
        <v>76</v>
      </c>
    </row>
    <row r="64" spans="1:18" s="2" customFormat="1" ht="19.5" customHeight="1" x14ac:dyDescent="0.25">
      <c r="A64" s="4">
        <v>9</v>
      </c>
      <c r="B64" s="41" t="s">
        <v>109</v>
      </c>
      <c r="C64" s="46"/>
      <c r="D64" s="3">
        <v>5</v>
      </c>
      <c r="E64" s="86">
        <v>2045</v>
      </c>
      <c r="F64" s="86">
        <v>453</v>
      </c>
      <c r="G64" s="89">
        <f t="shared" si="16"/>
        <v>22.151589242053792</v>
      </c>
      <c r="H64" s="86">
        <v>30</v>
      </c>
      <c r="I64" s="89">
        <f t="shared" si="17"/>
        <v>1.4669926650366749</v>
      </c>
      <c r="J64" s="86">
        <v>7</v>
      </c>
      <c r="K64" s="89">
        <f t="shared" si="18"/>
        <v>23.333333333333332</v>
      </c>
      <c r="L64" s="87"/>
      <c r="M64" s="87"/>
      <c r="N64" s="87"/>
      <c r="O64" s="87"/>
      <c r="P64" s="87" t="s">
        <v>18</v>
      </c>
      <c r="Q64" s="87" t="s">
        <v>18</v>
      </c>
      <c r="R64" s="87"/>
    </row>
    <row r="65" spans="1:18" s="2" customFormat="1" ht="19.5" customHeight="1" x14ac:dyDescent="0.25">
      <c r="A65" s="4">
        <v>10</v>
      </c>
      <c r="B65" s="41" t="s">
        <v>110</v>
      </c>
      <c r="C65" s="46"/>
      <c r="D65" s="40">
        <v>7</v>
      </c>
      <c r="E65" s="92">
        <v>1879</v>
      </c>
      <c r="F65" s="92">
        <v>1716</v>
      </c>
      <c r="G65" s="93">
        <f t="shared" si="16"/>
        <v>91.325172964342741</v>
      </c>
      <c r="H65" s="40">
        <v>87</v>
      </c>
      <c r="I65" s="93">
        <f t="shared" si="17"/>
        <v>4.6301224055348591</v>
      </c>
      <c r="J65" s="40">
        <v>74</v>
      </c>
      <c r="K65" s="93">
        <f t="shared" si="18"/>
        <v>85.057471264367805</v>
      </c>
      <c r="L65" s="87"/>
      <c r="M65" s="43"/>
      <c r="N65" s="43"/>
      <c r="O65" s="43"/>
      <c r="P65" s="43" t="s">
        <v>18</v>
      </c>
      <c r="Q65" s="43" t="s">
        <v>18</v>
      </c>
      <c r="R65" s="4"/>
    </row>
    <row r="66" spans="1:18" s="2" customFormat="1" ht="19.5" customHeight="1" x14ac:dyDescent="0.25">
      <c r="A66" s="4">
        <v>11</v>
      </c>
      <c r="B66" s="116" t="s">
        <v>111</v>
      </c>
      <c r="C66" s="3"/>
      <c r="D66" s="3">
        <v>9</v>
      </c>
      <c r="E66" s="91">
        <v>2531</v>
      </c>
      <c r="F66" s="91">
        <v>1688</v>
      </c>
      <c r="G66" s="94">
        <f t="shared" si="16"/>
        <v>66.693006716712773</v>
      </c>
      <c r="H66" s="3">
        <v>54</v>
      </c>
      <c r="I66" s="94">
        <f t="shared" si="17"/>
        <v>2.133544053733702</v>
      </c>
      <c r="J66" s="3">
        <v>44</v>
      </c>
      <c r="K66" s="94">
        <f t="shared" si="18"/>
        <v>81.481481481481481</v>
      </c>
      <c r="L66" s="87"/>
      <c r="M66" s="4"/>
      <c r="N66" s="4"/>
      <c r="O66" s="4"/>
      <c r="P66" s="4" t="s">
        <v>18</v>
      </c>
      <c r="Q66" s="4" t="s">
        <v>18</v>
      </c>
      <c r="R66" s="4" t="s">
        <v>76</v>
      </c>
    </row>
    <row r="67" spans="1:18" s="2" customFormat="1" ht="19.5" customHeight="1" x14ac:dyDescent="0.25">
      <c r="A67" s="4">
        <v>12</v>
      </c>
      <c r="B67" s="116" t="s">
        <v>112</v>
      </c>
      <c r="C67" s="3"/>
      <c r="D67" s="3">
        <v>7</v>
      </c>
      <c r="E67" s="91">
        <v>2335</v>
      </c>
      <c r="F67" s="91">
        <v>1928</v>
      </c>
      <c r="G67" s="94">
        <f t="shared" si="16"/>
        <v>82.569593147751604</v>
      </c>
      <c r="H67" s="3">
        <v>93</v>
      </c>
      <c r="I67" s="94">
        <f t="shared" si="17"/>
        <v>3.9828693790149896</v>
      </c>
      <c r="J67" s="3">
        <v>73</v>
      </c>
      <c r="K67" s="94">
        <f t="shared" si="18"/>
        <v>78.494623655913969</v>
      </c>
      <c r="L67" s="87"/>
      <c r="M67" s="4"/>
      <c r="N67" s="4"/>
      <c r="O67" s="4"/>
      <c r="P67" s="4" t="s">
        <v>18</v>
      </c>
      <c r="Q67" s="4" t="s">
        <v>18</v>
      </c>
      <c r="R67" s="4"/>
    </row>
    <row r="68" spans="1:18" s="2" customFormat="1" ht="19.5" customHeight="1" x14ac:dyDescent="0.25">
      <c r="A68" s="4">
        <v>13</v>
      </c>
      <c r="B68" s="116" t="s">
        <v>113</v>
      </c>
      <c r="C68" s="3"/>
      <c r="D68" s="3">
        <v>9</v>
      </c>
      <c r="E68" s="91">
        <v>2529</v>
      </c>
      <c r="F68" s="91">
        <v>2315</v>
      </c>
      <c r="G68" s="94">
        <f t="shared" si="16"/>
        <v>91.538157374456304</v>
      </c>
      <c r="H68" s="3">
        <v>147</v>
      </c>
      <c r="I68" s="94">
        <f t="shared" si="17"/>
        <v>5.8125741399762756</v>
      </c>
      <c r="J68" s="3">
        <v>121</v>
      </c>
      <c r="K68" s="94">
        <f t="shared" si="18"/>
        <v>82.312925170068027</v>
      </c>
      <c r="L68" s="87"/>
      <c r="M68" s="4"/>
      <c r="N68" s="4"/>
      <c r="O68" s="4"/>
      <c r="P68" s="4" t="s">
        <v>18</v>
      </c>
      <c r="Q68" s="4" t="s">
        <v>18</v>
      </c>
      <c r="R68" s="4"/>
    </row>
    <row r="69" spans="1:18" s="2" customFormat="1" ht="19.5" customHeight="1" x14ac:dyDescent="0.25">
      <c r="A69" s="4">
        <v>14</v>
      </c>
      <c r="B69" s="116" t="s">
        <v>114</v>
      </c>
      <c r="C69" s="46"/>
      <c r="D69" s="3">
        <v>4</v>
      </c>
      <c r="E69" s="91">
        <v>1126</v>
      </c>
      <c r="F69" s="91">
        <v>233</v>
      </c>
      <c r="G69" s="94">
        <f t="shared" si="16"/>
        <v>20.692717584369451</v>
      </c>
      <c r="H69" s="3">
        <v>32</v>
      </c>
      <c r="I69" s="94">
        <f t="shared" si="17"/>
        <v>2.8419182948490231</v>
      </c>
      <c r="J69" s="3">
        <v>12</v>
      </c>
      <c r="K69" s="94">
        <f t="shared" si="18"/>
        <v>37.5</v>
      </c>
      <c r="L69" s="87"/>
      <c r="M69" s="4"/>
      <c r="N69" s="4"/>
      <c r="O69" s="4"/>
      <c r="P69" s="4" t="s">
        <v>18</v>
      </c>
      <c r="Q69" s="4" t="s">
        <v>18</v>
      </c>
      <c r="R69" s="4"/>
    </row>
    <row r="70" spans="1:18" s="2" customFormat="1" ht="19.5" customHeight="1" x14ac:dyDescent="0.25">
      <c r="A70" s="4">
        <v>15</v>
      </c>
      <c r="B70" s="116" t="s">
        <v>115</v>
      </c>
      <c r="C70" s="46"/>
      <c r="D70" s="3">
        <v>10</v>
      </c>
      <c r="E70" s="91">
        <v>2800</v>
      </c>
      <c r="F70" s="91">
        <v>1338</v>
      </c>
      <c r="G70" s="94">
        <f t="shared" si="16"/>
        <v>47.785714285714285</v>
      </c>
      <c r="H70" s="3">
        <v>182</v>
      </c>
      <c r="I70" s="94">
        <f t="shared" si="17"/>
        <v>6.5</v>
      </c>
      <c r="J70" s="3">
        <v>90</v>
      </c>
      <c r="K70" s="94">
        <f t="shared" si="18"/>
        <v>49.450549450549453</v>
      </c>
      <c r="L70" s="87"/>
      <c r="M70" s="4"/>
      <c r="N70" s="4"/>
      <c r="O70" s="4"/>
      <c r="P70" s="4" t="s">
        <v>18</v>
      </c>
      <c r="Q70" s="4" t="s">
        <v>18</v>
      </c>
      <c r="R70" s="7"/>
    </row>
    <row r="71" spans="1:18" s="45" customFormat="1" ht="19.5" customHeight="1" x14ac:dyDescent="0.25">
      <c r="A71" s="4">
        <v>16</v>
      </c>
      <c r="B71" s="41" t="s">
        <v>116</v>
      </c>
      <c r="C71" s="46"/>
      <c r="D71" s="40">
        <v>8</v>
      </c>
      <c r="E71" s="91">
        <v>2704</v>
      </c>
      <c r="F71" s="91">
        <v>2152</v>
      </c>
      <c r="G71" s="94">
        <f>F71/E71*100</f>
        <v>79.585798816568044</v>
      </c>
      <c r="H71" s="3">
        <v>135</v>
      </c>
      <c r="I71" s="95">
        <f>H71/E71*100</f>
        <v>4.9926035502958577</v>
      </c>
      <c r="J71" s="3">
        <v>109</v>
      </c>
      <c r="K71" s="94">
        <f>J71/H71*100</f>
        <v>80.740740740740748</v>
      </c>
      <c r="L71" s="87"/>
      <c r="M71" s="4"/>
      <c r="N71" s="4"/>
      <c r="O71" s="4"/>
      <c r="P71" s="4" t="s">
        <v>18</v>
      </c>
      <c r="Q71" s="4" t="s">
        <v>18</v>
      </c>
      <c r="R71" s="96"/>
    </row>
    <row r="72" spans="1:18" s="2" customFormat="1" ht="19.5" customHeight="1" x14ac:dyDescent="0.25">
      <c r="A72" s="7" t="s">
        <v>119</v>
      </c>
      <c r="B72" s="114" t="s">
        <v>135</v>
      </c>
      <c r="C72" s="11">
        <v>4</v>
      </c>
      <c r="D72" s="117">
        <f>SUM(D73:D76)</f>
        <v>40</v>
      </c>
      <c r="E72" s="117">
        <f>SUM(E73:E76)</f>
        <v>14405</v>
      </c>
      <c r="F72" s="117">
        <f>SUM(F73:F76)</f>
        <v>8083</v>
      </c>
      <c r="G72" s="6">
        <f t="shared" ref="G72:G73" si="19">F72/E72*100</f>
        <v>56.112460951058665</v>
      </c>
      <c r="H72" s="117">
        <f>SUM(H73:H76)</f>
        <v>1261</v>
      </c>
      <c r="I72" s="97">
        <f t="shared" ref="I72:I73" si="20">H72/E72*100</f>
        <v>8.7539048941339814</v>
      </c>
      <c r="J72" s="117">
        <f>SUM(J73:J76)</f>
        <v>978</v>
      </c>
      <c r="K72" s="6">
        <f t="shared" ref="K72:K73" si="21">J72/H72*100</f>
        <v>77.557494052339422</v>
      </c>
      <c r="L72" s="7"/>
      <c r="M72" s="7"/>
      <c r="N72" s="7"/>
      <c r="O72" s="7"/>
      <c r="P72" s="4"/>
      <c r="Q72" s="4"/>
      <c r="R72" s="7"/>
    </row>
    <row r="73" spans="1:18" s="45" customFormat="1" ht="19.5" customHeight="1" x14ac:dyDescent="0.25">
      <c r="A73" s="43">
        <v>1</v>
      </c>
      <c r="B73" s="41" t="s">
        <v>124</v>
      </c>
      <c r="C73" s="43"/>
      <c r="D73" s="40">
        <v>10</v>
      </c>
      <c r="E73" s="98">
        <v>3437</v>
      </c>
      <c r="F73" s="98">
        <v>2004</v>
      </c>
      <c r="G73" s="94">
        <f t="shared" si="19"/>
        <v>58.306662787314522</v>
      </c>
      <c r="H73" s="40">
        <v>323</v>
      </c>
      <c r="I73" s="95">
        <f t="shared" si="20"/>
        <v>9.3977305789933077</v>
      </c>
      <c r="J73" s="40">
        <v>241</v>
      </c>
      <c r="K73" s="94">
        <f t="shared" si="21"/>
        <v>74.61300309597523</v>
      </c>
      <c r="L73" s="40"/>
      <c r="M73" s="40"/>
      <c r="N73" s="40"/>
      <c r="O73" s="40"/>
      <c r="P73" s="43" t="s">
        <v>63</v>
      </c>
      <c r="Q73" s="43" t="s">
        <v>63</v>
      </c>
      <c r="R73" s="96"/>
    </row>
    <row r="74" spans="1:18" s="1" customFormat="1" ht="19.5" customHeight="1" x14ac:dyDescent="0.25">
      <c r="A74" s="4">
        <v>2</v>
      </c>
      <c r="B74" s="99" t="s">
        <v>125</v>
      </c>
      <c r="C74" s="4"/>
      <c r="D74" s="46">
        <v>10</v>
      </c>
      <c r="E74" s="100">
        <v>3079</v>
      </c>
      <c r="F74" s="100">
        <v>2491</v>
      </c>
      <c r="G74" s="101" t="s">
        <v>126</v>
      </c>
      <c r="H74" s="100">
        <v>397</v>
      </c>
      <c r="I74" s="101" t="s">
        <v>127</v>
      </c>
      <c r="J74" s="100">
        <v>339</v>
      </c>
      <c r="K74" s="101" t="s">
        <v>128</v>
      </c>
      <c r="L74" s="40"/>
      <c r="M74" s="46"/>
      <c r="N74" s="46"/>
      <c r="O74" s="46"/>
      <c r="P74" s="43" t="s">
        <v>63</v>
      </c>
      <c r="Q74" s="43" t="s">
        <v>63</v>
      </c>
      <c r="R74" s="4"/>
    </row>
    <row r="75" spans="1:18" s="1" customFormat="1" ht="19.5" customHeight="1" x14ac:dyDescent="0.25">
      <c r="A75" s="4">
        <v>3</v>
      </c>
      <c r="B75" s="99" t="s">
        <v>129</v>
      </c>
      <c r="C75" s="4"/>
      <c r="D75" s="46">
        <v>10</v>
      </c>
      <c r="E75" s="100">
        <v>4538</v>
      </c>
      <c r="F75" s="100">
        <v>2595</v>
      </c>
      <c r="G75" s="100" t="s">
        <v>130</v>
      </c>
      <c r="H75" s="100">
        <v>448</v>
      </c>
      <c r="I75" s="101" t="s">
        <v>131</v>
      </c>
      <c r="J75" s="100">
        <v>345</v>
      </c>
      <c r="K75" s="101" t="s">
        <v>132</v>
      </c>
      <c r="L75" s="40"/>
      <c r="M75" s="46"/>
      <c r="N75" s="46"/>
      <c r="O75" s="46"/>
      <c r="P75" s="4" t="s">
        <v>63</v>
      </c>
      <c r="Q75" s="4" t="s">
        <v>63</v>
      </c>
      <c r="R75" s="4"/>
    </row>
    <row r="76" spans="1:18" s="1" customFormat="1" ht="19.5" customHeight="1" x14ac:dyDescent="0.25">
      <c r="A76" s="4">
        <v>4</v>
      </c>
      <c r="B76" s="99" t="s">
        <v>133</v>
      </c>
      <c r="C76" s="4"/>
      <c r="D76" s="46">
        <v>10</v>
      </c>
      <c r="E76" s="100">
        <v>3351</v>
      </c>
      <c r="F76" s="100">
        <v>993</v>
      </c>
      <c r="G76" s="101" t="s">
        <v>134</v>
      </c>
      <c r="H76" s="100">
        <v>93</v>
      </c>
      <c r="I76" s="100">
        <v>2775</v>
      </c>
      <c r="J76" s="100">
        <v>53</v>
      </c>
      <c r="K76" s="101">
        <v>56.99</v>
      </c>
      <c r="L76" s="46"/>
      <c r="M76" s="46"/>
      <c r="N76" s="46"/>
      <c r="O76" s="46"/>
      <c r="P76" s="4" t="s">
        <v>18</v>
      </c>
      <c r="Q76" s="4" t="s">
        <v>18</v>
      </c>
      <c r="R76" s="4"/>
    </row>
  </sheetData>
  <autoFilter ref="A6:AF76"/>
  <mergeCells count="11">
    <mergeCell ref="A4:A5"/>
    <mergeCell ref="D4:D5"/>
    <mergeCell ref="C4:C5"/>
    <mergeCell ref="A1:R1"/>
    <mergeCell ref="E4:G4"/>
    <mergeCell ref="H4:K4"/>
    <mergeCell ref="L4:O4"/>
    <mergeCell ref="R4:R5"/>
    <mergeCell ref="B4:B5"/>
    <mergeCell ref="A2:R2"/>
    <mergeCell ref="P4:Q4"/>
  </mergeCells>
  <printOptions horizontalCentered="1"/>
  <pageMargins left="0.61" right="0.118110236220472" top="0.35433070866141703" bottom="0.35433070866141703" header="0.118110236220472" footer="0.31496062992126"/>
  <pageSetup paperSize="9" scale="90" orientation="landscape" r:id="rId1"/>
  <headerFooter>
    <oddFooter>&amp;R&amp;"+,thường"&amp;P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zoomScaleNormal="100" workbookViewId="0">
      <selection activeCell="K8" sqref="K8"/>
    </sheetView>
  </sheetViews>
  <sheetFormatPr defaultColWidth="16.5703125" defaultRowHeight="15.75" x14ac:dyDescent="0.25"/>
  <cols>
    <col min="1" max="1" width="4.42578125" style="214" customWidth="1"/>
    <col min="2" max="2" width="26.42578125" style="10" customWidth="1"/>
    <col min="3" max="3" width="9.140625" style="102" customWidth="1"/>
    <col min="4" max="4" width="8.42578125" style="102" customWidth="1"/>
    <col min="5" max="5" width="8" style="122" customWidth="1"/>
    <col min="6" max="6" width="8.85546875" style="123" customWidth="1"/>
    <col min="7" max="7" width="8.28515625" style="122" customWidth="1"/>
    <col min="8" max="8" width="9.42578125" style="123" customWidth="1"/>
    <col min="9" max="9" width="7.7109375" style="122" customWidth="1"/>
    <col min="10" max="12" width="6.140625" style="102" customWidth="1"/>
    <col min="13" max="14" width="8.42578125" style="102" customWidth="1"/>
    <col min="15" max="15" width="8.42578125" style="124" customWidth="1"/>
    <col min="16" max="16" width="11.42578125" style="104" customWidth="1"/>
    <col min="17" max="16384" width="16.5703125" style="10"/>
  </cols>
  <sheetData>
    <row r="1" spans="1:16" x14ac:dyDescent="0.25">
      <c r="A1" s="121"/>
      <c r="B1" s="121"/>
    </row>
    <row r="2" spans="1:16" ht="35.25" customHeight="1" x14ac:dyDescent="0.25">
      <c r="A2" s="119" t="s">
        <v>147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1:16" ht="17.25" customHeight="1" x14ac:dyDescent="0.25">
      <c r="A3" s="120" t="s">
        <v>146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</row>
    <row r="4" spans="1:16" ht="15" customHeight="1" x14ac:dyDescent="0.25">
      <c r="A4" s="212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</row>
    <row r="5" spans="1:16" s="1" customFormat="1" ht="33.75" customHeight="1" x14ac:dyDescent="0.25">
      <c r="A5" s="126" t="s">
        <v>0</v>
      </c>
      <c r="B5" s="127" t="s">
        <v>17</v>
      </c>
      <c r="C5" s="126" t="s">
        <v>1</v>
      </c>
      <c r="D5" s="126"/>
      <c r="E5" s="126"/>
      <c r="F5" s="105" t="s">
        <v>2</v>
      </c>
      <c r="G5" s="105"/>
      <c r="H5" s="105"/>
      <c r="I5" s="105"/>
      <c r="J5" s="128" t="s">
        <v>29</v>
      </c>
      <c r="K5" s="129"/>
      <c r="L5" s="130"/>
      <c r="M5" s="108" t="s">
        <v>148</v>
      </c>
      <c r="N5" s="109"/>
      <c r="O5" s="127" t="s">
        <v>30</v>
      </c>
      <c r="P5" s="126" t="s">
        <v>8</v>
      </c>
    </row>
    <row r="6" spans="1:16" s="1" customFormat="1" ht="45.75" customHeight="1" x14ac:dyDescent="0.25">
      <c r="A6" s="126"/>
      <c r="B6" s="127"/>
      <c r="C6" s="131" t="s">
        <v>11</v>
      </c>
      <c r="D6" s="131" t="s">
        <v>12</v>
      </c>
      <c r="E6" s="54" t="s">
        <v>13</v>
      </c>
      <c r="F6" s="11" t="s">
        <v>16</v>
      </c>
      <c r="G6" s="54" t="s">
        <v>13</v>
      </c>
      <c r="H6" s="11" t="s">
        <v>15</v>
      </c>
      <c r="I6" s="54" t="s">
        <v>13</v>
      </c>
      <c r="J6" s="132" t="s">
        <v>4</v>
      </c>
      <c r="K6" s="132" t="s">
        <v>137</v>
      </c>
      <c r="L6" s="132" t="s">
        <v>6</v>
      </c>
      <c r="M6" s="110" t="s">
        <v>141</v>
      </c>
      <c r="N6" s="110" t="s">
        <v>142</v>
      </c>
      <c r="O6" s="126"/>
      <c r="P6" s="126"/>
    </row>
    <row r="7" spans="1:16" s="2" customFormat="1" ht="19.5" customHeight="1" x14ac:dyDescent="0.25">
      <c r="A7" s="132"/>
      <c r="B7" s="132" t="s">
        <v>138</v>
      </c>
      <c r="C7" s="133"/>
      <c r="D7" s="133"/>
      <c r="E7" s="134"/>
      <c r="F7" s="133"/>
      <c r="G7" s="135"/>
      <c r="H7" s="133"/>
      <c r="I7" s="135"/>
      <c r="J7" s="136"/>
      <c r="K7" s="136"/>
      <c r="L7" s="136"/>
      <c r="M7" s="137">
        <f>M9+M13+M16+M19+M21+M25+M27+M29</f>
        <v>10</v>
      </c>
      <c r="N7" s="137">
        <f>N9+N13+N16+N19+N21+N25+N27+N29</f>
        <v>10</v>
      </c>
      <c r="O7" s="138"/>
      <c r="P7" s="139"/>
    </row>
    <row r="8" spans="1:16" s="156" customFormat="1" ht="19.5" customHeight="1" x14ac:dyDescent="0.25">
      <c r="A8" s="152" t="s">
        <v>18</v>
      </c>
      <c r="B8" s="153" t="s">
        <v>85</v>
      </c>
      <c r="C8" s="154"/>
      <c r="D8" s="154"/>
      <c r="E8" s="6"/>
      <c r="F8" s="154"/>
      <c r="G8" s="151"/>
      <c r="H8" s="154"/>
      <c r="I8" s="148"/>
      <c r="J8" s="155"/>
      <c r="K8" s="155"/>
      <c r="L8" s="155"/>
      <c r="M8" s="154"/>
      <c r="N8" s="154"/>
      <c r="O8" s="155"/>
      <c r="P8" s="132"/>
    </row>
    <row r="9" spans="1:16" s="156" customFormat="1" ht="19.5" customHeight="1" x14ac:dyDescent="0.25">
      <c r="A9" s="152">
        <v>1</v>
      </c>
      <c r="B9" s="153" t="s">
        <v>35</v>
      </c>
      <c r="C9" s="157"/>
      <c r="D9" s="157"/>
      <c r="E9" s="158"/>
      <c r="F9" s="155"/>
      <c r="G9" s="158"/>
      <c r="H9" s="26"/>
      <c r="I9" s="158"/>
      <c r="J9" s="155"/>
      <c r="K9" s="155"/>
      <c r="L9" s="155"/>
      <c r="M9" s="155">
        <v>2</v>
      </c>
      <c r="N9" s="155">
        <v>2</v>
      </c>
      <c r="O9" s="160" t="s">
        <v>18</v>
      </c>
      <c r="P9" s="140"/>
    </row>
    <row r="10" spans="1:16" s="163" customFormat="1" ht="19.5" customHeight="1" x14ac:dyDescent="0.25">
      <c r="A10" s="152"/>
      <c r="B10" s="159" t="s">
        <v>37</v>
      </c>
      <c r="C10" s="160">
        <v>656</v>
      </c>
      <c r="D10" s="160">
        <v>401</v>
      </c>
      <c r="E10" s="161">
        <f t="shared" ref="E10:E11" si="0">D10/C10*100</f>
        <v>61.128048780487809</v>
      </c>
      <c r="F10" s="160">
        <v>37</v>
      </c>
      <c r="G10" s="161">
        <f t="shared" ref="G10:G11" si="1">F10/C10*100</f>
        <v>5.6402439024390247</v>
      </c>
      <c r="H10" s="160">
        <v>32</v>
      </c>
      <c r="I10" s="162">
        <f t="shared" ref="I10:I11" si="2">H10/F10*100</f>
        <v>86.486486486486484</v>
      </c>
      <c r="J10" s="160"/>
      <c r="K10" s="160"/>
      <c r="L10" s="160"/>
      <c r="M10" s="160" t="s">
        <v>38</v>
      </c>
      <c r="N10" s="160" t="s">
        <v>38</v>
      </c>
      <c r="O10" s="160"/>
      <c r="P10" s="140"/>
    </row>
    <row r="11" spans="1:16" s="163" customFormat="1" ht="19.5" customHeight="1" x14ac:dyDescent="0.25">
      <c r="A11" s="152"/>
      <c r="B11" s="159" t="s">
        <v>39</v>
      </c>
      <c r="C11" s="160">
        <v>554</v>
      </c>
      <c r="D11" s="160">
        <v>385</v>
      </c>
      <c r="E11" s="161">
        <f t="shared" si="0"/>
        <v>69.494584837545119</v>
      </c>
      <c r="F11" s="160">
        <v>32</v>
      </c>
      <c r="G11" s="161">
        <f t="shared" si="1"/>
        <v>5.7761732851985563</v>
      </c>
      <c r="H11" s="160">
        <v>31</v>
      </c>
      <c r="I11" s="162">
        <f t="shared" si="2"/>
        <v>96.875</v>
      </c>
      <c r="J11" s="160"/>
      <c r="K11" s="160"/>
      <c r="L11" s="160"/>
      <c r="M11" s="160" t="s">
        <v>38</v>
      </c>
      <c r="N11" s="160" t="s">
        <v>38</v>
      </c>
      <c r="O11" s="160"/>
      <c r="P11" s="140"/>
    </row>
    <row r="12" spans="1:16" s="174" customFormat="1" ht="19.5" customHeight="1" x14ac:dyDescent="0.25">
      <c r="A12" s="175" t="s">
        <v>19</v>
      </c>
      <c r="B12" s="167" t="s">
        <v>74</v>
      </c>
      <c r="C12" s="168"/>
      <c r="D12" s="168"/>
      <c r="E12" s="169"/>
      <c r="F12" s="168"/>
      <c r="G12" s="170"/>
      <c r="H12" s="168"/>
      <c r="I12" s="170"/>
      <c r="J12" s="171"/>
      <c r="K12" s="171"/>
      <c r="L12" s="171"/>
      <c r="M12" s="168"/>
      <c r="N12" s="168"/>
      <c r="O12" s="180"/>
      <c r="P12" s="173"/>
    </row>
    <row r="13" spans="1:16" s="174" customFormat="1" ht="19.5" customHeight="1" x14ac:dyDescent="0.25">
      <c r="A13" s="175">
        <v>1</v>
      </c>
      <c r="B13" s="176" t="s">
        <v>67</v>
      </c>
      <c r="C13" s="168"/>
      <c r="D13" s="168"/>
      <c r="E13" s="169"/>
      <c r="F13" s="168"/>
      <c r="G13" s="170"/>
      <c r="H13" s="168"/>
      <c r="I13" s="170"/>
      <c r="J13" s="172"/>
      <c r="K13" s="172"/>
      <c r="L13" s="172"/>
      <c r="M13" s="172">
        <v>1</v>
      </c>
      <c r="N13" s="172">
        <v>1</v>
      </c>
      <c r="O13" s="180" t="s">
        <v>18</v>
      </c>
      <c r="P13" s="173"/>
    </row>
    <row r="14" spans="1:16" s="174" customFormat="1" ht="19.5" customHeight="1" x14ac:dyDescent="0.25">
      <c r="A14" s="173"/>
      <c r="B14" s="149" t="s">
        <v>75</v>
      </c>
      <c r="C14" s="177">
        <v>529</v>
      </c>
      <c r="D14" s="177">
        <v>502</v>
      </c>
      <c r="E14" s="178">
        <f t="shared" ref="E14" si="3">D14/C14*100</f>
        <v>94.896030245746687</v>
      </c>
      <c r="F14" s="177">
        <v>42</v>
      </c>
      <c r="G14" s="179">
        <f t="shared" ref="G14" si="4">F14/C14*100</f>
        <v>7.9395085066162565</v>
      </c>
      <c r="H14" s="177">
        <v>41</v>
      </c>
      <c r="I14" s="179">
        <f t="shared" ref="I14" si="5">H14/F14*100</f>
        <v>97.61904761904762</v>
      </c>
      <c r="J14" s="180"/>
      <c r="K14" s="180"/>
      <c r="L14" s="180"/>
      <c r="M14" s="180" t="s">
        <v>38</v>
      </c>
      <c r="N14" s="180" t="s">
        <v>38</v>
      </c>
      <c r="O14" s="180"/>
      <c r="P14" s="173"/>
    </row>
    <row r="15" spans="1:16" s="85" customFormat="1" ht="19.5" customHeight="1" x14ac:dyDescent="0.25">
      <c r="A15" s="7" t="s">
        <v>63</v>
      </c>
      <c r="B15" s="64" t="s">
        <v>84</v>
      </c>
      <c r="C15" s="66"/>
      <c r="D15" s="66"/>
      <c r="E15" s="182"/>
      <c r="F15" s="66"/>
      <c r="G15" s="183"/>
      <c r="H15" s="66"/>
      <c r="I15" s="183"/>
      <c r="J15" s="65"/>
      <c r="K15" s="65"/>
      <c r="L15" s="65"/>
      <c r="M15" s="66"/>
      <c r="N15" s="66"/>
      <c r="O15" s="46"/>
      <c r="P15" s="184"/>
    </row>
    <row r="16" spans="1:16" s="20" customFormat="1" ht="19.5" customHeight="1" x14ac:dyDescent="0.25">
      <c r="A16" s="185">
        <v>1</v>
      </c>
      <c r="B16" s="184" t="s">
        <v>82</v>
      </c>
      <c r="C16" s="186"/>
      <c r="D16" s="186"/>
      <c r="E16" s="182"/>
      <c r="F16" s="186"/>
      <c r="G16" s="183"/>
      <c r="H16" s="186"/>
      <c r="I16" s="183"/>
      <c r="J16" s="187"/>
      <c r="K16" s="187"/>
      <c r="L16" s="187"/>
      <c r="M16" s="187">
        <v>1</v>
      </c>
      <c r="N16" s="187">
        <v>1</v>
      </c>
      <c r="O16" s="69" t="s">
        <v>18</v>
      </c>
      <c r="P16" s="184"/>
    </row>
    <row r="17" spans="1:16" s="22" customFormat="1" ht="19.5" customHeight="1" x14ac:dyDescent="0.25">
      <c r="A17" s="72"/>
      <c r="B17" s="68" t="s">
        <v>83</v>
      </c>
      <c r="C17" s="69">
        <v>856</v>
      </c>
      <c r="D17" s="69">
        <v>833</v>
      </c>
      <c r="E17" s="188">
        <f t="shared" ref="E17" si="6">D17/C17*100</f>
        <v>97.313084112149525</v>
      </c>
      <c r="F17" s="69">
        <v>35</v>
      </c>
      <c r="G17" s="181">
        <f t="shared" ref="G17" si="7">F17/C17*100</f>
        <v>4.0887850467289715</v>
      </c>
      <c r="H17" s="69">
        <v>31</v>
      </c>
      <c r="I17" s="181">
        <f t="shared" ref="I17" si="8">H17/F17*100</f>
        <v>88.571428571428569</v>
      </c>
      <c r="J17" s="69"/>
      <c r="K17" s="69"/>
      <c r="L17" s="69"/>
      <c r="M17" s="69" t="s">
        <v>38</v>
      </c>
      <c r="N17" s="69" t="s">
        <v>38</v>
      </c>
      <c r="O17" s="69"/>
      <c r="P17" s="68"/>
    </row>
    <row r="18" spans="1:16" s="20" customFormat="1" ht="19.5" customHeight="1" x14ac:dyDescent="0.25">
      <c r="A18" s="165" t="s">
        <v>64</v>
      </c>
      <c r="B18" s="150" t="s">
        <v>86</v>
      </c>
      <c r="C18" s="189"/>
      <c r="D18" s="189"/>
      <c r="E18" s="169"/>
      <c r="F18" s="189"/>
      <c r="G18" s="170"/>
      <c r="H18" s="189"/>
      <c r="I18" s="170"/>
      <c r="J18" s="190"/>
      <c r="K18" s="190"/>
      <c r="L18" s="190"/>
      <c r="M18" s="189"/>
      <c r="N18" s="189"/>
      <c r="O18" s="61"/>
      <c r="P18" s="184"/>
    </row>
    <row r="19" spans="1:16" s="20" customFormat="1" ht="19.5" customHeight="1" x14ac:dyDescent="0.25">
      <c r="A19" s="191">
        <v>1</v>
      </c>
      <c r="B19" s="150" t="s">
        <v>90</v>
      </c>
      <c r="C19" s="189"/>
      <c r="D19" s="189"/>
      <c r="E19" s="169"/>
      <c r="F19" s="189"/>
      <c r="G19" s="170"/>
      <c r="H19" s="189"/>
      <c r="I19" s="170"/>
      <c r="J19" s="190"/>
      <c r="K19" s="190"/>
      <c r="L19" s="190"/>
      <c r="M19" s="190">
        <v>1</v>
      </c>
      <c r="N19" s="190">
        <v>1</v>
      </c>
      <c r="O19" s="61" t="s">
        <v>18</v>
      </c>
      <c r="P19" s="184"/>
    </row>
    <row r="20" spans="1:16" s="83" customFormat="1" ht="19.5" customHeight="1" x14ac:dyDescent="0.25">
      <c r="A20" s="193"/>
      <c r="B20" s="78" t="s">
        <v>98</v>
      </c>
      <c r="C20" s="61">
        <v>487</v>
      </c>
      <c r="D20" s="61">
        <v>421</v>
      </c>
      <c r="E20" s="178">
        <f t="shared" ref="E20:E23" si="9">D20/C20*100</f>
        <v>86.447638603696092</v>
      </c>
      <c r="F20" s="61">
        <v>36</v>
      </c>
      <c r="G20" s="179">
        <f t="shared" ref="G20:G23" si="10">F20/C20*100</f>
        <v>7.3921971252566738</v>
      </c>
      <c r="H20" s="147">
        <v>35</v>
      </c>
      <c r="I20" s="179">
        <f t="shared" ref="I20" si="11">H20/F20*100</f>
        <v>97.222222222222214</v>
      </c>
      <c r="J20" s="146"/>
      <c r="K20" s="146"/>
      <c r="L20" s="146"/>
      <c r="M20" s="146" t="s">
        <v>38</v>
      </c>
      <c r="N20" s="146" t="s">
        <v>38</v>
      </c>
      <c r="O20" s="146"/>
      <c r="P20" s="195"/>
    </row>
    <row r="21" spans="1:16" s="201" customFormat="1" ht="19.5" customHeight="1" x14ac:dyDescent="0.25">
      <c r="A21" s="196">
        <v>2</v>
      </c>
      <c r="B21" s="197" t="s">
        <v>91</v>
      </c>
      <c r="C21" s="192"/>
      <c r="D21" s="198"/>
      <c r="E21" s="169"/>
      <c r="F21" s="198"/>
      <c r="G21" s="170"/>
      <c r="H21" s="198"/>
      <c r="I21" s="170"/>
      <c r="J21" s="199"/>
      <c r="K21" s="199"/>
      <c r="L21" s="199"/>
      <c r="M21" s="199">
        <v>2</v>
      </c>
      <c r="N21" s="199">
        <v>2</v>
      </c>
      <c r="O21" s="146" t="s">
        <v>18</v>
      </c>
      <c r="P21" s="200"/>
    </row>
    <row r="22" spans="1:16" s="83" customFormat="1" ht="19.5" customHeight="1" x14ac:dyDescent="0.25">
      <c r="A22" s="193"/>
      <c r="B22" s="202" t="s">
        <v>99</v>
      </c>
      <c r="C22" s="203">
        <v>176</v>
      </c>
      <c r="D22" s="194">
        <v>176</v>
      </c>
      <c r="E22" s="178">
        <f t="shared" si="9"/>
        <v>100</v>
      </c>
      <c r="F22" s="146">
        <v>29</v>
      </c>
      <c r="G22" s="179">
        <f t="shared" si="10"/>
        <v>16.477272727272727</v>
      </c>
      <c r="H22" s="146">
        <v>29</v>
      </c>
      <c r="I22" s="179">
        <f t="shared" ref="I22:I23" si="12">H22/F22*100</f>
        <v>100</v>
      </c>
      <c r="J22" s="146"/>
      <c r="K22" s="146"/>
      <c r="L22" s="146"/>
      <c r="M22" s="146" t="s">
        <v>38</v>
      </c>
      <c r="N22" s="146" t="s">
        <v>38</v>
      </c>
      <c r="O22" s="146"/>
      <c r="P22" s="195"/>
    </row>
    <row r="23" spans="1:16" s="83" customFormat="1" ht="19.5" customHeight="1" x14ac:dyDescent="0.25">
      <c r="A23" s="193"/>
      <c r="B23" s="202" t="s">
        <v>100</v>
      </c>
      <c r="C23" s="203">
        <v>353</v>
      </c>
      <c r="D23" s="194">
        <v>314</v>
      </c>
      <c r="E23" s="178">
        <f t="shared" si="9"/>
        <v>88.951841359773383</v>
      </c>
      <c r="F23" s="146">
        <v>48</v>
      </c>
      <c r="G23" s="179">
        <f t="shared" si="10"/>
        <v>13.597733711048161</v>
      </c>
      <c r="H23" s="146">
        <v>46</v>
      </c>
      <c r="I23" s="179">
        <f t="shared" si="12"/>
        <v>95.833333333333343</v>
      </c>
      <c r="J23" s="146"/>
      <c r="K23" s="146"/>
      <c r="L23" s="146"/>
      <c r="M23" s="146" t="s">
        <v>38</v>
      </c>
      <c r="N23" s="146" t="s">
        <v>38</v>
      </c>
      <c r="O23" s="146"/>
      <c r="P23" s="195"/>
    </row>
    <row r="24" spans="1:16" s="85" customFormat="1" ht="19.5" customHeight="1" x14ac:dyDescent="0.25">
      <c r="A24" s="7" t="s">
        <v>69</v>
      </c>
      <c r="B24" s="64" t="s">
        <v>117</v>
      </c>
      <c r="C24" s="66"/>
      <c r="D24" s="66"/>
      <c r="E24" s="205"/>
      <c r="F24" s="66"/>
      <c r="G24" s="206"/>
      <c r="H24" s="66"/>
      <c r="I24" s="206"/>
      <c r="J24" s="65"/>
      <c r="K24" s="65"/>
      <c r="L24" s="65"/>
      <c r="M24" s="66"/>
      <c r="N24" s="66"/>
      <c r="O24" s="46"/>
      <c r="P24" s="7"/>
    </row>
    <row r="25" spans="1:16" s="166" customFormat="1" ht="19.5" customHeight="1" x14ac:dyDescent="0.25">
      <c r="A25" s="165">
        <v>1</v>
      </c>
      <c r="B25" s="150" t="s">
        <v>113</v>
      </c>
      <c r="C25" s="209"/>
      <c r="D25" s="209"/>
      <c r="E25" s="205"/>
      <c r="F25" s="209"/>
      <c r="G25" s="206"/>
      <c r="H25" s="209"/>
      <c r="I25" s="208"/>
      <c r="J25" s="144"/>
      <c r="K25" s="145"/>
      <c r="L25" s="145"/>
      <c r="M25" s="210" t="s">
        <v>123</v>
      </c>
      <c r="N25" s="210" t="s">
        <v>123</v>
      </c>
      <c r="O25" s="142" t="s">
        <v>18</v>
      </c>
      <c r="P25" s="150"/>
    </row>
    <row r="26" spans="1:16" s="164" customFormat="1" ht="19.5" customHeight="1" x14ac:dyDescent="0.25">
      <c r="A26" s="213"/>
      <c r="B26" s="78" t="s">
        <v>120</v>
      </c>
      <c r="C26" s="58">
        <v>223</v>
      </c>
      <c r="D26" s="79">
        <v>203</v>
      </c>
      <c r="E26" s="207">
        <f t="shared" ref="E26:E30" si="13">D26/C26*100</f>
        <v>91.031390134529147</v>
      </c>
      <c r="F26" s="143">
        <v>29</v>
      </c>
      <c r="G26" s="204">
        <f>F26/C26*100</f>
        <v>13.004484304932735</v>
      </c>
      <c r="H26" s="143">
        <v>29</v>
      </c>
      <c r="I26" s="89">
        <f t="shared" ref="I26" si="14">H26/F26*100</f>
        <v>100</v>
      </c>
      <c r="J26" s="211" t="s">
        <v>136</v>
      </c>
      <c r="K26" s="122"/>
      <c r="L26" s="141"/>
      <c r="M26" s="141" t="s">
        <v>38</v>
      </c>
      <c r="N26" s="141" t="s">
        <v>38</v>
      </c>
      <c r="O26" s="142"/>
      <c r="P26" s="78"/>
    </row>
    <row r="27" spans="1:16" s="166" customFormat="1" ht="19.5" customHeight="1" x14ac:dyDescent="0.25">
      <c r="A27" s="7">
        <v>2</v>
      </c>
      <c r="B27" s="64" t="s">
        <v>115</v>
      </c>
      <c r="C27" s="66"/>
      <c r="D27" s="66"/>
      <c r="E27" s="205"/>
      <c r="F27" s="66"/>
      <c r="G27" s="206"/>
      <c r="H27" s="66"/>
      <c r="I27" s="208"/>
      <c r="J27" s="138"/>
      <c r="K27" s="138"/>
      <c r="L27" s="138"/>
      <c r="M27" s="138">
        <v>1</v>
      </c>
      <c r="N27" s="138">
        <v>1</v>
      </c>
      <c r="O27" s="15" t="s">
        <v>18</v>
      </c>
      <c r="P27" s="150"/>
    </row>
    <row r="28" spans="1:16" s="164" customFormat="1" ht="19.5" customHeight="1" x14ac:dyDescent="0.25">
      <c r="A28" s="4"/>
      <c r="B28" s="99" t="s">
        <v>121</v>
      </c>
      <c r="C28" s="100">
        <v>307</v>
      </c>
      <c r="D28" s="100">
        <v>293</v>
      </c>
      <c r="E28" s="207">
        <f t="shared" si="13"/>
        <v>95.439739413680783</v>
      </c>
      <c r="F28" s="46">
        <v>30</v>
      </c>
      <c r="G28" s="204">
        <f t="shared" ref="G28:G30" si="15">F28/C28*100</f>
        <v>9.7719869706840399</v>
      </c>
      <c r="H28" s="46">
        <v>30</v>
      </c>
      <c r="I28" s="89">
        <f t="shared" ref="I28:I30" si="16">H28/F28*100</f>
        <v>100</v>
      </c>
      <c r="J28" s="15"/>
      <c r="K28" s="15"/>
      <c r="L28" s="15"/>
      <c r="M28" s="15" t="s">
        <v>38</v>
      </c>
      <c r="N28" s="15" t="s">
        <v>38</v>
      </c>
      <c r="O28" s="15"/>
      <c r="P28" s="78"/>
    </row>
    <row r="29" spans="1:16" s="166" customFormat="1" ht="19.5" customHeight="1" x14ac:dyDescent="0.25">
      <c r="A29" s="7">
        <v>3</v>
      </c>
      <c r="B29" s="64" t="s">
        <v>116</v>
      </c>
      <c r="C29" s="66"/>
      <c r="D29" s="66"/>
      <c r="E29" s="205"/>
      <c r="F29" s="66"/>
      <c r="G29" s="206"/>
      <c r="H29" s="66"/>
      <c r="I29" s="208"/>
      <c r="J29" s="138"/>
      <c r="K29" s="138"/>
      <c r="L29" s="138"/>
      <c r="M29" s="138">
        <v>1</v>
      </c>
      <c r="N29" s="138">
        <v>1</v>
      </c>
      <c r="O29" s="15" t="s">
        <v>18</v>
      </c>
      <c r="P29" s="150"/>
    </row>
    <row r="30" spans="1:16" s="164" customFormat="1" ht="19.5" customHeight="1" x14ac:dyDescent="0.25">
      <c r="A30" s="4"/>
      <c r="B30" s="99" t="s">
        <v>122</v>
      </c>
      <c r="C30" s="100">
        <v>427</v>
      </c>
      <c r="D30" s="100">
        <v>355</v>
      </c>
      <c r="E30" s="207">
        <f t="shared" si="13"/>
        <v>83.138173302107731</v>
      </c>
      <c r="F30" s="46">
        <v>36</v>
      </c>
      <c r="G30" s="204">
        <f t="shared" si="15"/>
        <v>8.4309133489461363</v>
      </c>
      <c r="H30" s="46">
        <v>31</v>
      </c>
      <c r="I30" s="89">
        <f t="shared" si="16"/>
        <v>86.111111111111114</v>
      </c>
      <c r="J30" s="17"/>
      <c r="K30" s="15"/>
      <c r="L30" s="15"/>
      <c r="M30" s="15" t="s">
        <v>38</v>
      </c>
      <c r="N30" s="15" t="s">
        <v>38</v>
      </c>
      <c r="O30" s="15"/>
      <c r="P30" s="78"/>
    </row>
  </sheetData>
  <mergeCells count="11">
    <mergeCell ref="A1:B1"/>
    <mergeCell ref="P5:P6"/>
    <mergeCell ref="A3:P3"/>
    <mergeCell ref="A5:A6"/>
    <mergeCell ref="B5:B6"/>
    <mergeCell ref="C5:E5"/>
    <mergeCell ref="F5:I5"/>
    <mergeCell ref="J5:L5"/>
    <mergeCell ref="O5:O6"/>
    <mergeCell ref="A2:P2"/>
    <mergeCell ref="M5:N5"/>
  </mergeCells>
  <printOptions horizontalCentered="1"/>
  <pageMargins left="0.23622047244094488" right="0.23622047244094488" top="0.354329615048119" bottom="0.354329615048119" header="0.31496062992125984" footer="0.31496062992125984"/>
  <pageSetup paperSize="9" scale="95" orientation="landscape" r:id="rId1"/>
  <headerFooter>
    <oddFooter>&amp;R&amp;"+,thường"&amp;10&amp;P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Biểu1</vt:lpstr>
      <vt:lpstr>Biểu2</vt:lpstr>
      <vt:lpstr>Biểu1!Print_Titles</vt:lpstr>
      <vt:lpstr>Biểu2!Print_Titles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</dc:creator>
  <cp:lastModifiedBy>Nguyen Van Tan</cp:lastModifiedBy>
  <cp:lastPrinted>2021-04-23T09:56:40Z</cp:lastPrinted>
  <dcterms:created xsi:type="dcterms:W3CDTF">2020-03-31T00:52:05Z</dcterms:created>
  <dcterms:modified xsi:type="dcterms:W3CDTF">2021-04-23T09:57:37Z</dcterms:modified>
</cp:coreProperties>
</file>